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G45" i="1"/>
  <c r="G33"/>
  <c r="G77"/>
  <c r="G104"/>
  <c r="G54"/>
  <c r="G53"/>
  <c r="G52"/>
  <c r="G51"/>
  <c r="G50"/>
  <c r="G49"/>
  <c r="G48"/>
  <c r="G47"/>
  <c r="G46"/>
  <c r="G44"/>
  <c r="G43"/>
  <c r="G42"/>
  <c r="G41"/>
  <c r="G40"/>
  <c r="G39"/>
  <c r="G38"/>
  <c r="G37"/>
  <c r="G36"/>
  <c r="G35"/>
  <c r="G34"/>
  <c r="G112"/>
  <c r="G111"/>
  <c r="G110"/>
  <c r="G109"/>
  <c r="G108"/>
  <c r="G107"/>
  <c r="G106"/>
  <c r="G105"/>
  <c r="G32"/>
  <c r="G31"/>
  <c r="G30"/>
  <c r="G29"/>
  <c r="G74"/>
  <c r="G71"/>
  <c r="G70"/>
  <c r="G65"/>
  <c r="G64"/>
  <c r="G63"/>
  <c r="G58"/>
  <c r="G57"/>
  <c r="G56"/>
  <c r="G103"/>
  <c r="G102" l="1"/>
  <c r="G62"/>
  <c r="G61"/>
  <c r="G60"/>
  <c r="G59"/>
  <c r="G55"/>
  <c r="G101" l="1"/>
  <c r="G99"/>
  <c r="G98"/>
  <c r="G97" l="1"/>
  <c r="G96"/>
  <c r="G95"/>
  <c r="G94"/>
  <c r="G93"/>
  <c r="G92" l="1"/>
  <c r="G91"/>
  <c r="G90"/>
  <c r="G89"/>
  <c r="G88"/>
  <c r="G87"/>
  <c r="G86"/>
  <c r="G85"/>
  <c r="G84"/>
  <c r="G83"/>
  <c r="G82" l="1"/>
  <c r="G81"/>
  <c r="G73"/>
  <c r="G79"/>
  <c r="G78"/>
  <c r="G80"/>
  <c r="G76"/>
  <c r="G75"/>
  <c r="G72"/>
  <c r="G69"/>
  <c r="G68"/>
  <c r="G67"/>
  <c r="G66"/>
  <c r="G24"/>
  <c r="G25"/>
  <c r="G26"/>
  <c r="G27"/>
  <c r="G23"/>
  <c r="G113" l="1"/>
</calcChain>
</file>

<file path=xl/sharedStrings.xml><?xml version="1.0" encoding="utf-8"?>
<sst xmlns="http://schemas.openxmlformats.org/spreadsheetml/2006/main" count="294" uniqueCount="207">
  <si>
    <t>Объявления</t>
  </si>
  <si>
    <t xml:space="preserve"> о проведении закупа способом запроса ценовых предложений</t>
  </si>
  <si>
    <t xml:space="preserve">г.Алматы </t>
  </si>
  <si>
    <r>
      <t xml:space="preserve">Наименование Заказчика:  </t>
    </r>
    <r>
      <rPr>
        <sz val="11"/>
        <color theme="1"/>
        <rFont val="Times New Roman"/>
        <family val="1"/>
        <charset val="204"/>
      </rPr>
      <t>ГКП на ПХВ «Городской кардиологический центр» УЗ г.Алматы</t>
    </r>
  </si>
  <si>
    <r>
      <t>Адрес Заказчика:</t>
    </r>
    <r>
      <rPr>
        <sz val="11"/>
        <color theme="1"/>
        <rFont val="Times New Roman"/>
        <family val="1"/>
        <charset val="204"/>
      </rPr>
      <t xml:space="preserve"> г.Алматы, ул. Толе би, 93</t>
    </r>
  </si>
  <si>
    <t>№ лота</t>
  </si>
  <si>
    <t>Наименование лекарственных средств и изделий медицинского назначения</t>
  </si>
  <si>
    <t>Техническая спецификация</t>
  </si>
  <si>
    <t>Ед.изм.</t>
  </si>
  <si>
    <t>Кол-во</t>
  </si>
  <si>
    <t>Цена за единицу по лотам</t>
  </si>
  <si>
    <t>Сумма по лотам</t>
  </si>
  <si>
    <r>
      <t xml:space="preserve">Дополнительную информацию и справку можно получить по телефону: </t>
    </r>
    <r>
      <rPr>
        <sz val="11"/>
        <color theme="1"/>
        <rFont val="Times New Roman"/>
        <family val="1"/>
        <charset val="204"/>
      </rPr>
      <t>8(727) 225-04-84.</t>
    </r>
  </si>
  <si>
    <t xml:space="preserve">Начальник отдела по   </t>
  </si>
  <si>
    <t xml:space="preserve">государственным закупкам  </t>
  </si>
  <si>
    <t>Рахимбердиев Ж.К.</t>
  </si>
  <si>
    <t>Директор</t>
  </si>
  <si>
    <t>Кодасбаев А.Т.</t>
  </si>
  <si>
    <t xml:space="preserve"> </t>
  </si>
  <si>
    <r>
      <t>Место поставки товара:</t>
    </r>
    <r>
      <rPr>
        <sz val="11"/>
        <color theme="1"/>
        <rFont val="Times New Roman"/>
        <family val="1"/>
        <charset val="204"/>
      </rPr>
      <t xml:space="preserve"> ГКП на ПХВ «Городской кардиологический центр» УЗ г.Алматы, Толе би 93, аптечный склад.</t>
    </r>
  </si>
  <si>
    <t>НСПВиП</t>
  </si>
  <si>
    <t>раствор для инъекций 200мг/мл 10мл</t>
  </si>
  <si>
    <t>раствор для внутримышечного и внутривенного применения  5мг/мл 2мл</t>
  </si>
  <si>
    <t>раствор для инъекций  1% 1мл</t>
  </si>
  <si>
    <t>раствор для инъекций  0,005% 2мл</t>
  </si>
  <si>
    <t>раствор для инъекций  2% 1мл</t>
  </si>
  <si>
    <t>ампула</t>
  </si>
  <si>
    <t>натрия оксибат</t>
  </si>
  <si>
    <t>диазепам</t>
  </si>
  <si>
    <t>морфин</t>
  </si>
  <si>
    <t>фентанил</t>
  </si>
  <si>
    <t>тримеперидин</t>
  </si>
  <si>
    <t>штука</t>
  </si>
  <si>
    <t>катетер фолея 2-х ходовой</t>
  </si>
  <si>
    <t>урологические катетеры безопасного дренирования мочевого пузыря. FR 6-22. Размеры по заявке заказчика</t>
  </si>
  <si>
    <t>эндотрахеальная трубка</t>
  </si>
  <si>
    <t xml:space="preserve">трахеостамическая трубка </t>
  </si>
  <si>
    <t>Трахеостомическая трубка (с манжетой, без манжеты, одноразовая, многоразовая, с низкопрофильной манжетой, с аспирационным просветом, с разговорным клапаном, фиксатор трубки), диаметром (мм): 2; 2,5; 3; 3,5; 4; 4,5; 5; 5,5; 6; 6,5; 7; 7,5; 8; 8,5; 9; 9,5; 10 фиксатор: S (17.5см, 32.5см), М (43,5см), L (35,5см, 50см). Размеры по заявке заказчика.</t>
  </si>
  <si>
    <t>мочеприемник прикроватный</t>
  </si>
  <si>
    <t>мочеприемник одноразовый с прямым, крестообразным или винтовым сливом объемами 500, 750, 900, 1000, 1500, 2000 мл и педиатрические объемом 100 мл и 200 мл. Мочеприемник одноразовый производится в с тремя видами слива: прямым, крестообразным или винтовым. Мочеприемник состоит из универсального переходника, отводной трубки, мешка для забора мочи и сливного крана.Универсальный переходник позволяет надежно подключиться к мочевому катетеру. Устойчивая к перегибам трубка позволяет удобно разместить мочеприемник, а усиленные крепежные отверстия на мешке - зафиксировать в вертикальном положении мочеприемник. Мешок мочеприемника оснащен специальным невозвратным клапаном, который предотвращает обратный ток мочи, значительно снижая риск развития восходящей инфекции.</t>
  </si>
  <si>
    <t>шприц 50 мл</t>
  </si>
  <si>
    <t xml:space="preserve">электроды ЭКГ </t>
  </si>
  <si>
    <t>одноразовые электроды краткосрочного и длительного применения, для холтеровского мониторирования, стресс-тест систем, рентгеновского, диагностического, физиотерапевтического, оборудования, универсальные, взрослые. Для краткосрочного и длительного мониторирования: службы экстренной медицинской помощи, анестезиология (мониторинг ЭКГ в операционной), функциональная и прочая диагностика. Гелевая основа. Для снятия данных с оборудования, совместно с которым используются. Тип назначения по заявке заказчика</t>
  </si>
  <si>
    <t>электрод эндокардиальный временный для наружных электрокардиостимуторов ЭЛВИ</t>
  </si>
  <si>
    <t>длина электрода 100 см. Длина для имплантации до 80 см. Диаметр электрода 5,4 F. Коннектор установленные постоянно однополюсные штекеры Ø2 мм с разноцветными корпусами \"-\" чёрный, \"+\" красный. Катод \"-\" цилиндр с полусферой 5,7 F. Площадь 12 мм2.Материал CrNiFe. Электрическое сопротивление 50 Ом Анод \"+\" цилиндр 5,4 F. Площадь 22 мм2. Материал + покрытие CrNiFe. Электрическое сопротивление 50 Ом. Расстояние между катодом и анодом 10 мм. Изолятор полиэтилен ренгеноконтрастный, 5,4 F. Опции направитель 0,35 х 850 мм. Рекомендуемый интродюсер 7 F.</t>
  </si>
  <si>
    <t>кружка эсмарха</t>
  </si>
  <si>
    <t>состоит из полиэтиленового резервуара с нанесенными надписями и делениями объемом 2 л, соединенный со сливной трубкой из поливинилхлорида (ПВХ), фиксатора для сливной трубки и наконечника. При запорах, пищевых и других отравлени-ях, хронических колитах, для очистки и лечения кишечника и в других случаях.</t>
  </si>
  <si>
    <t>стерилизующее средство для аппарата Reno S-30</t>
  </si>
  <si>
    <t>в качестве стерилизующего вещества используется жидкий реагент пероксида ворода (Н2О2), преобразуемый в плазму под действием электрического тока. Состав: пероксид водорода (50%). Использование: 1 касета/ цикл. в коробке 20 кассет.</t>
  </si>
  <si>
    <t>коробка</t>
  </si>
  <si>
    <t>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 Срок годности - 2 года. Регистрационное удостоверение: РК-ИМН-5№006278 от 28.03.2014г.</t>
  </si>
  <si>
    <t>термоиндикаторы ТИП-132 гр.С №500</t>
  </si>
  <si>
    <t xml:space="preserve">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 Срок годности - 2 года. </t>
  </si>
  <si>
    <t xml:space="preserve">термоиндикаторы ТИП-180 гр.С №500 </t>
  </si>
  <si>
    <t>упаковка</t>
  </si>
  <si>
    <t>жгут кровоостанавливающий венозный</t>
  </si>
  <si>
    <t>жгут кровоостанавливающий венозный, на резинках</t>
  </si>
  <si>
    <t>фильтр вирусо-бактериальный</t>
  </si>
  <si>
    <t>фильтр вирусо-бактериальный, тепло-влагообменный, с CO2-портом, электростатический, 22M/15F - 15M/22F.</t>
  </si>
  <si>
    <t>контур дыхательный для взрослых, размер 1,5м</t>
  </si>
  <si>
    <t>контур дыхательный для взрослых, 1,5м, гофрированный (ID 22мм), Y-образный адаптер,+ угловой коннектор с СО2 портом, + 2 влагосборника + лимб 0,75см.</t>
  </si>
  <si>
    <t>мешки дыхательные реанимационные взрослые (мешок амбу) для ручного ИВЛ</t>
  </si>
  <si>
    <t>мешки дыхательные реанимационные представлены объёмами: 1л, 1,6л, 2л, Зл. (по заявке заказчика) Изделие из силикона (маска, дыхательный мешок и клапаны). Кислородные шланги и резервуарный мешок являются одноразовыми.</t>
  </si>
  <si>
    <t xml:space="preserve">шапочка берет </t>
  </si>
  <si>
    <t>шапочка-берет для медицинского персонала на резинках, материал спанбонд, плотность не менее 18 г/м2, длина не менее 53 см</t>
  </si>
  <si>
    <t xml:space="preserve">марля медицинская </t>
  </si>
  <si>
    <t>метр</t>
  </si>
  <si>
    <t xml:space="preserve">хлопчатобумажная отбеленная предназначается для изготовления перевязочных средств и может использоваться для изготовления медицинских изделий: отрезов, салфеток, хирургических тампонов. Марля имеет достаточно равномерную структуру, хорошо смачивается биологическими жидкостями и растворами лекарственных препаратов. Эффективно поглощает и удерживает раневое отделяемое. Плотность М. </t>
  </si>
  <si>
    <t>вата</t>
  </si>
  <si>
    <t>100г медицинская гигроскопическая нестерильная вата</t>
  </si>
  <si>
    <t>закрепление перевязочного материла, поддержка катетеров, дренажных трубок и систем для внутривенного вливания, защита мелких ран. Производится на нетканой основе, покрытой медицинским термоклеем размерами 2,5смх5м.</t>
  </si>
  <si>
    <t>лейкопластырь медицинский гипоаллергенный на тканевой основе 2,5смх5м</t>
  </si>
  <si>
    <t>лейкопластырь медицинский   на нетканой основе 2,5смх5м</t>
  </si>
  <si>
    <t>антимикробная стерильная разрезаемая операционная пленка размером 56смх60см</t>
  </si>
  <si>
    <t xml:space="preserve"> закрепление перевязочного материла, поддержка катетеров, дренажных трубок и систем для внутривенного вливания, защита мелких ран. Производится на хлопковой основе, покрытой медицинским термоклеем</t>
  </si>
  <si>
    <t>состоит из адгезивной пленки с йодофором, которая на протяжении всей операции обеспечивает защиту от микробов. Примечание: подавление широкого спектра микробов; пленка легко растягивается и "запоминает" форму, что позволяет плотно и быстро фиксировать ее на рельефных и подвижных участках; облегчается фиксация хирургических простыней вокруг области разреза (вместо зажима и липких лент); обладает антистатическим эффектом; гипоаллергенная за счет применения 2% йодофора и акрилатного адгезива.  Предназначена для использования в качестве стерильной повязки, обеспечивающей дезинфекцию кожи с долговременной защитой ран от кожных микроорганизмов. В упаковке 10 штук</t>
  </si>
  <si>
    <t>повязка послеоперационные, адгезивные на нетканой основе в абсорбирующей подушечкой 10х35см</t>
  </si>
  <si>
    <t>спиртовые салфетки</t>
  </si>
  <si>
    <t>Размер 65х30 мм, Пропитаны 70% этиловым спиртом; Срок хранения: 3 года. для однократного применения</t>
  </si>
  <si>
    <t xml:space="preserve">повязка адгезивная для покрытия ран состоит из неклейкой впитывающей прокладки, укрепленной на мягкой тканевой основе большего размера, по периметру которой нанесен гипоаллергенный водостойкий клей. Повязка адгезивная для покрытия ран предназначена для использования в качестве стерильной повязки на раны любой этиологии, для обработки крупных ран: порезов, ожогов, хирургических швов и мест ввода внутривенных катетеров. Каждая повязка имеет собственную защитную упаковку. Стерилизуется газом этилен-оксидом. </t>
  </si>
  <si>
    <t>повязки адгезивные для фиксации катетеров на нетканой основе с абсорбирующей подушечкой 8,5х6 см.</t>
  </si>
  <si>
    <t>Повязка адгезивная для фиксации катетеров на нетканой основе с дополнительной абсорбирующей подушечкой. стерильная, размер 8,5х6 см.</t>
  </si>
  <si>
    <t>одноразовая рулонная простынь</t>
  </si>
  <si>
    <t>рулон гигиенический шириной 80см, 42 плотность, минимальное количество в рулоне 200 м.</t>
  </si>
  <si>
    <t>Мешок для забора крови с раствором антикоагулянта ЦФДА-1</t>
  </si>
  <si>
    <t>раствор антикоагулянта предотвращает свертывание и обеспечивает специфические питательные вещества для непрерывного метаболизма и стабилизации клеток в процессе забора. Мешок для забора крови сдвоенный 450/300 с раствором антикоагулянта ЦФДА-1 63мл, с иглой размером 16G, основной мешок для цельной крови 450мл с раствором антикоагулянта ЦФДА-1 63мл, мешок для плазмы 300мл, в комплекте с устройством для забора первичной крови (бактивам) мешочек объемом 50мл, с встроенным портом для вакуумной пробирки (вакувам), с устройством защиты рук персонала от иглы - пластиковый кожух на магистрали с иглой (секувам). Стерильный однократного применения.</t>
  </si>
  <si>
    <t>различные аппараты ЭКГ используют следующие варианты бумаги: рулонную, складывающуюся ("гармошку") и дисковую. Основные характеристики бумаги-её длина, ширина и плотность (толщина). Размер бумаги 210х280х215М с меткой, плотность 55/м2. Пачка, 12,64м2.</t>
  </si>
  <si>
    <t>бумага диаграммная 210х280х215М. Z-книжка</t>
  </si>
  <si>
    <t>пачка</t>
  </si>
  <si>
    <t>бумага для аппарата УЗИ 110х20, 110S</t>
  </si>
  <si>
    <t>термобумага является стандартным  носителем печати для термопринтеров. длина рулона - 20м (около 215 стандартных отпечатков), ширина 110мм.</t>
  </si>
  <si>
    <t>рулон</t>
  </si>
  <si>
    <t>бумага диаграмная 110*140*142 с меткой</t>
  </si>
  <si>
    <t>бумага диаграмная 110*140*142 с меткой. Бумага для ЭКГ отличается высоко плотностью и удобством в применении.</t>
  </si>
  <si>
    <t>бумага диаграмная 210х280х300 О (с овал.отверстием) плотность 70г/м2 для МАС-5000,5500 12-15 канальный ЭКГ</t>
  </si>
  <si>
    <t>листовая, неперфорированная, односторонняя, термографическая, рентгеновская плёнка. Плёнка представляет собой подложку толщиной 168 мкм, на которую с одной стороны нанесен термоэмульсионный и защитный слои, с другой - антистатическое покрытие. Термоэмульсионный слой изготовлен на основе AgOS и активатора. Размер рабочего изображения на формате плёнки 35 х 43 см. Максимальная степень почернения с оптической плотностью D макс &gt; 3.0</t>
  </si>
  <si>
    <t>термографическая медицинская плёнка для рентгенографии аппарата DRYSTAR 25,4х30,5</t>
  </si>
  <si>
    <t>термографическая медицинская плёнка для рентгенографии аппарата DRYSTAR 35х43</t>
  </si>
  <si>
    <t>термографическая медицинская плёнка для рентгенографии аппарата DRYSTAR 20,3х25,4</t>
  </si>
  <si>
    <t>78 500,00</t>
  </si>
  <si>
    <t>На катетеры нанесены метки для использования при введении через плечевую или бедренную артерию. Rx – порт, расположенный на 25 см дистальнее мягкого наконечника, служит выходом для наконечника. Баллон покрыт гидрофильным покрытием, которое продолжается и проксимальнее баллона в сторону Rx – порта. Материал баллона – нейлон.  Проксимальная часть катетера закрыта, снабжена люеровским портом для раздувания/сдувания баллона. Наличие двух рентгенконтрастных платина-иридиевых маркеров позволяют контролировать положение катетера относительно кончика проводника катетера плечевой (90 см) или бедренной (100 см) артерии.Снаружи баллон покрыт защитной мембраной для предотвращения ненамеренного повреждения баллона до его использования, а также для сохранения профиля баллона. Во внутреннем просвете закреплен стилет, который препятствует скручиванию и повреждению внутреннего слоя. Защитную мембрану и стилет перед использованием удаляют.Баллонный дилатационный катетер должен быть совместим с ≤ 0.014” (0.36 мм) проводниками и ≥5F (0.056” /1.42 мм) системой доставки катетера. Рабочая длина составляет 142 cm. Диаметр проксимального шафта – 1,98 F, диаметр дистального шафта – 2,7 F. Номинальное давление (NP) 12 АТМ, давление разрыва (RBP) 20 АТМ.Катетер должен иметь размеры баллона - диаметр (мм): 2.0, 2.25, 2.50, 2.75, 3.0, 3.50, 4.00, 4.50 и длиной (мм): 8,10,13,15,18,23,28,30,35,38,45. Стерилизация - этилен оксидом.</t>
  </si>
  <si>
    <t>баллонный дилатационный катетер на системе доставки быстрой смены  RX стерильный, однократного применения</t>
  </si>
  <si>
    <t>индефлятор аналоговый в наборе с гемостатическими клапанами</t>
  </si>
  <si>
    <t>шприц-манометр для создания и мониторинга давления в пределах от -1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30мл, оборудовано безвоздушным ротатором, обеспечивающим безвоздушное соединение с баллонным катетером. Наличие гибкой трубки высокого давления с двойным плетением длиной 35.5 см (13")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Возможность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(Y-коннектор) различной конфигурации - с кнопкой, с поворотным или кнопочно-поворотным механизмом, торкдевайс (для управления коронарным проводником), «тупая» игла для бережного проведения коронарного проводника через гемостатический клапан.</t>
  </si>
  <si>
    <t>Универсальные коронарные проводник для ангиопластики и стентирования. Диаметр: не более 0,014" (0,3556 мм). Наличие длин, см: 180-300 см. Материал сердечника: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</si>
  <si>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универсальные коронарные управляемые проводники, с возможностью неоднократного изменения кончика (Коронарный управляемый проводник)</t>
  </si>
  <si>
    <t>комплект процедурный для коронароангиографии</t>
  </si>
  <si>
    <t>Комплект процедурный для коронароангиографии в составе: Перчатки размером №7 – 1 пара, Перчатки размером №7,5 – 1 пара. Покрывало для столика 150 х 100 см, изготовлено из многослойной ткани по технологии нанесения расплава и метода сухого холстоформирования, материал вискоза светло-синего цвета, соэкструдированный полиэтилен синего цвета низкой плотности с микротиснением, вес 54 г/м2, впитываемость 250 гр/м2, резистентность к проникновению жидкости не менее 139см H2O, не содержит латекс – 1 шт. Халат, размер XL, длина халата 122см, изготовлен из трехслойного нетканного материала SMS 45 г/мк из полипропиленовых волокон: между двумя слоями спанбонда находится прослойка из мелтблауна, не содержит латекс - 2 шт. Покрытие для аппарата 110 х 110 см, по краям имеет прорезиненную окантовку, многоцелевое покрытие имеет эластичное раскрытие, без острых углов. материал прозрачный водооталкивающий полиэтилен - 1 шт. Покрывало для оборудования диаметр 80 см, многоцелевое покрытие с эластичным раскрытием, не содержит латекс – 1 шт. Чехол для пульта управления из полиэтилена размером 15 х 30 см – 1 шт. Ангиографическая простыня 240 х 350 см, с 2 радиальными отверстиями, с 2 феморальными отверстиями, с двухсторонним прозрачным пленочным краем, центральная часть 110 х 330 см изготовлена из трехслойного нетканного материала (TNT/PE/TNT), вес 75 мг/мк. Сверхвпитывающий и водонепроницаемый вкладыш из вискозы размером 140 см х 140см. Наличие двух радиальных отверстий с адгезивными краями, диметром 6 см, пленочный шов 12 х 8 см, два феморальных отверстия с диаметром 9 см с пленочным краем, диаметр 15 см, два прозрачных боковых окна 55 х 330 см - 1 шт. Марлевые стерильные салфетки (размер 10 х 10 см) – 24 шт. Перевязочный материал 10 х 12 см, прозрачный водонепроницаемый полиуретан, с клеящим составом из дышащего гипоаллергенного акрилового полимера – 1 шт. Скальпель №11, наличие съёмной крышки для защиты лезвия, апирогенный, не токсичный -1 шт. Пункционная игла 18G и длиной 7 см, материал нержавеющая сталь марки AISI  304, канюля из пропилена М - 1 шт. Проводник для диагностических и интервенционных процедур, с фиксированным стержнем и тефлоновым покрытием, длиной 180 см, наружным диаметром 0,035”. Дистальный кончик типа J изогнутый, длина дистальной части 3 мм, цвет синий, поставляется вместе с выпрямителем в цилиндрическом корпусе для предотвращения повреждений, имеет Люэровское соединение для возможности промывки, материалы: внутренний стержень проводника из нержавеющей стали, покрытие из тефлона, соединитель из АБС-пластика, корпус из полипропилена - 1 шт. Шприц ангиографический, объем 12 мл, соединение FMLL, с 3 кольцами, материал поликарбонат - 1 шт. Трехходовой запорный краник, наличие положений RA RH OFF, высокого давления на 1000 psi - 1 шт. Трехходовой манифольд, наличие положений RA RH OFF, давление не менее 1100 psi - 1 шт. Линия высокого давления с типом соединения RA/FLL, длиной 125 см, давление не менее 1000psi – 1 шт. Линия низкого давления с типом соединения MLL/F длиной 125 см, давление не менее 150psi - 1 шт. Шприц c белым поршнем 10мл, прозрачный калиброванный цилиндр шприца из поликарбоната с соединением MLL, цветной поршень из АБС пластика с клеевым соединением на краю из синтетического полимера -1 шт. Игла из нержавеющей стали марки AISI 304, конический концентратор с соединением замка Люэра, изготовленный из полипропилена, размер 20G 1 ½”, длиной 4 см, желтого цвета -1 шт. Стаканчик прозрачный с нанесенной градуировкой, объём 120мл, высота 3,5 см, иаметр 8,5 см, материал - полимер медицинского назначения, не содержит латекс и ПВХ – 2 шт. Чаша синего цвета с нанесенной градуировкой, материал - полимер медицинского назначения, не содержат латекс, диэтилгексилфталат и ПВХ, объём 1000 мл, диаметр 16 см - 1 шт. Поднос белого цвета размером 32*26*6 см, изготовлен из синтетического гипоаллергенного полимера – 1 шт. Набор упакован в единую стерильную упаковку. Метод стерилизации: Этиленоксидом.</t>
  </si>
  <si>
    <t>комплект</t>
  </si>
  <si>
    <t>проводниковый катетер стерильный, однократного применения</t>
  </si>
  <si>
    <t>Материал проводникового катетера на основе Нейлона. Наличие инкапсулированной металлической оплетки в стенке катетера.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катетеров:- 6F - 0.071”. Наружный диаметр 5-8F. Размеры 5F, 6F, 7F,8F, длиной (см): 60 - 120. Регистрационное наименование: Проводниковый катетер Launcher, размерами 5F, 6F, 7F,8F, длиной (см): 60 - 120, стерильный, однократного применения.</t>
  </si>
  <si>
    <t>вакуумная пробирка</t>
  </si>
  <si>
    <t>вакуумная пробирка для анализа мочи с консервантом. Консервант для общего анализа мочи, 8мл, 16х100 мм круглое дно, 100 шт/упак. В наборах и отдельных упаковках. Цвет крышки красно-желтый</t>
  </si>
  <si>
    <t xml:space="preserve">тест полосы для определения глюкозы </t>
  </si>
  <si>
    <t>тест полосы №50 + Глюкометр электрохимический без кодирования, укомплектованный индивидуальным прибором для забора крови и ланцетой одноразовой, с футляром/ на 10 упаковок + контрольный раствор глюкозы</t>
  </si>
  <si>
    <t>интрадьюсер трансрадиальный, возможность выбора диаметра 4, 5, 6 Fr. Возможность выбора длины интродьюсеров длиной 7, 10 см.</t>
  </si>
  <si>
    <t>Интродьюсер для трансрадиального доступа. Возможность выбора диаметра 4, 5, 6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</si>
  <si>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 xml:space="preserve">катетер диагностический трансфеморальный. Длина катетеров 40, 50, 60, 65, 70, 80, 90, 100, 110 см, степень жесткости performa или FEP. </t>
  </si>
  <si>
    <t>Катетер диагностический для проведения коронарографии. Различные варианты дизайна кончика: JudkinsLeft, Judkinsleft с коротким кончиком, Judkinsright, Judkinsright с коротким кончиком, Judkinsrightмодифицированный, Amplatzleft, Amplatzright, левый коронарный bypass, правый коронарный bypass, Progressiveright, Internalmammary, cardialpigtail, педиатрический Pigtail, педиатрический Judkinsright и left, многоцелевой, Sones. Длина катетеров 40, 50, 60, 65, 70, 80, 90, 100, 110 см, степень жесткости performa или FEP. Размер катетеров 3 (для педиатрических FEP), 4, 5 и 6F, Внутренний диаметр для катетеров 4F 0.042" (1.07мм), 0.046" (1.17мм) и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bumpertip (упругий кончик).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1200psi (81, 6 bar).</t>
  </si>
  <si>
    <t>катетер диагностический трансрадиальный.Наличие наружного диаметра 4, 5 и 6 Fr. Наличие увеличенного внутреннего просвета 4Fr не менее 0,041”/1,05 мм,</t>
  </si>
  <si>
    <t>Катетер диагностический. Материал катетера: полиуретан с покрытием двумя слоями эластомера полиамида, наличие стальной оплетки двойного плетения на всем протяжении катетера, за исключением дистальных 2 см.  Наличие наружного диаметра 4, 5 и 6 Fr. Наличие увеличенного внутреннего просвета 4Fr не менее 0,041”/1,05 мм,  5Fr не менее 0,047”/1,20 мм,  6Fr не менее 0,051”/1,30 мм. Совместимость с 0,038”/0,97 мм проводником. Максимальное давление не более 1000 psi /6,895 kpa. Наличие внутреннего PTFE покрытия.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</si>
  <si>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удлинитель инфузионных насосов</t>
  </si>
  <si>
    <t xml:space="preserve">краник запорный трехходовой </t>
  </si>
  <si>
    <t>краник трехходовой обеспечивает одновременную инфузию нескольких препаратов через один венозный доступ. Корпус трехходового краника – поликарбонат. Рукоятка имеет направляющие стрелки.Скорость потока трехходового краника: 525±10% выдерживает давление до 5 бар. Предназначены для соединения со стандартными инфузионными линиями</t>
  </si>
  <si>
    <t>канюля назальная</t>
  </si>
  <si>
    <t>канюля назальная кислородная стандартная коннектором и трубкам. 2 метра стойкая к сгибам и изломам. Мягкий закругленный дистальный конец. Размеры: Взрослый, детски, неонатальная. Изделия кратковременно контактирующие с внешними участками тела.Поливинилхлорид (ПВХ).-гнездовой соединитель. - канюля назальная Y-образная -регулировочное кольцо
-трубка-катетер.Комплектность:-гнездовой соединитель. - канюля назальная Y-образная -регулировочное  кольцо
-трубка-катетер. Упаковка: индивидуальная, клинически чистая. Канюля назальная кислородная взрослая ПВХ медицинского назначения. Стандартный коннектор и трубка 2 метра стойкая к сгибам и изломам. Мягкий закругленный дистальный конец.</t>
  </si>
  <si>
    <t>линия проводящая инфузомат с Y образным портом и регулятором скорости потока 5-250мл/ч</t>
  </si>
  <si>
    <t xml:space="preserve">регулятор скорости потока применяется для инфузии препаратов, требующих дозированного введения. Диапазон регулятора потока: 5-250мл/ч.Предназначены для одного или одновременно нескольких препаратов через один венозный доступ. Стерильные, одноразовые, непирогенные. </t>
  </si>
  <si>
    <t xml:space="preserve">трехкомпонентный объёмом  50 мл, одноразовый, стерильный, с приложенной иглой 0,8х40мм, с соединением Luer-Lock/ (Люэр-Локк). с резиновой уплотнительной манжетой на поршне. Игла 0,8х40мм (21Gх1 ½"), из нержавеющей стали , заточка иглы трехгранная копьевидная, с силиконовым покрытием, в прозрачном защитном колпачке,  игла приложена к шприцу. Соединение шприца с иглой  типа LUER-Lock (Люэр-Локк). Цилиндр: концентрическое расположение конуса цилиндра, материал цилиндра  и поршня:цилиндр - медицинский полипропилен (PP), поршень - медицинский полиэтилен (PE). Цвет поршня белый. Цилиндр имеет внутри стопорное кольцо, упоры для пальцев  на цилиндре и поршне имеют текстурированную (ребристую) поверхность. Цилиндр полностью прозрачен , чем  обеспечивает максимальный контроль состояния вводимого раствора, в том числе  наличия пузырьков воздуха и дозы вводимого препарата. Шкала имеет расширенную градуировку до 60 мл для введения при необходимости дозы больше номинального объема шприца. Поршень - цвет белый, имеет 4 ребра жесткости, имеет 4 треугольные насечки ( по одной на каждом ребре жесткости) на расстоянии 17 мм от  основания поршня,  для его разрушения по окончании инъекции с целью исключения повторного использования. Упаковка блистерная, стерилизация оксидом этилена. </t>
  </si>
  <si>
    <t>система для вливания инфузионных растворов</t>
  </si>
  <si>
    <t>Система для вливания инфузионных растворов  стерильная, однократного применения с иглой размером: 21G (0.8х38мм). Система для вливания инфузионных растворов состоит из: защитного колпачка для иглы, иглы, капельной камеры, фильтра жидкости, трубки, регулятора потока. Стерилизовано этилен оксидом.</t>
  </si>
  <si>
    <t>раствор для инфузий 0,9% 250мл</t>
  </si>
  <si>
    <t xml:space="preserve">натрия хлорид </t>
  </si>
  <si>
    <t>флакон</t>
  </si>
  <si>
    <t>раствор для инфузий 0,9% 100мл</t>
  </si>
  <si>
    <t>декстроза</t>
  </si>
  <si>
    <t>раствор для инфузий 5% 200 мл</t>
  </si>
  <si>
    <t>раствор для инфузий 5% 100 мл</t>
  </si>
  <si>
    <t>маска анестезиологическая одноразовая размер 4</t>
  </si>
  <si>
    <t>маска одноразовый с воздушной подушкой.                                                          
Одноразовые маски воздушной подушке это устройство из пластика. материал ПВХ или ПП или ПК, и позиционируется больше пациента носа или рта прямых анестезии или кислорода газов или аэрозолей в верхних дыхательных путях.Фронтальный клапан для легкой регулировки для объема воздуха в воздух подушка. Легкий для комфорта пациента, одноразовый, чтобы предотвратить перекрестное загрязнение. Упаковка:  индивидуальная, клинически чистая</t>
  </si>
  <si>
    <t>маска анестезиологическая одноразовая размер 5</t>
  </si>
  <si>
    <t>канюли внтуривенная размер 20G</t>
  </si>
  <si>
    <t>инъекционным портом. Длинная канюля со специальным 3х гранным обратным скосом и защитным колпачком. Трубопровод иглы. Втулка иглы. Воздушный клапан. Аппарат катетеры. Инъекционный клапан.)
Внутривенные канюли( или периферические катетеры)
Стерильные, одноразового применения .
 Внутривенные периферические катетеры (канюли интравенозные) предназначены для выполнения катетеризации периферических вен с целью проведения инфузионной терапии. Внутривенный периферический катетер с инъекционным клапаном позволяет просто и быстро ввести дополнительные медикаменты. Специально для данной техники установки кончик катетера имеет плавное конусовидное сужение, а проводниковая игла особую геометрию острия (трехгранная заточка с обратным боковым срезом и специальная шлифовка иглы), которые обеспечивают оптимальные условия для пункции сосуда. Камера обратного тока крови позволяет быстро определять успешность проведения венепункции. Специальные «крылышки» позволяют надежно зафиксировать катетер на коже пациента, тем самым значительно снизить риск механического повреждения внутренней стенки сосуда и развития механического флебита. Тонкостенная конструкция катетерной трубки позволяет обеспечивать максимальную скорость 
инфузии при минимальном диаметре катетера.Упругий с очень гладкой поверхностью для стандартных случаев со сроком катетеризации в пределах 24 - 48 часов; Инъекционный порт для болюсного введения медикаментов и промывания катетера. Безлатексная технология производства катетеров - гарантия отсутствия риска развития аллергических реакций на латекс. Внутривенный периферический катетер семейства не содержат ПВХ и может использоваться для введения особых групп лекарственных средств. рентгеноконтрастная трубка катетера обеспечивает дополнительную степень безопасности, позволяя осуществлять контроль за дистальным кончиком катетера в случае его повреждения.  упругий с очень гладкой поверхностью для стандартных случаев со сроком катетеризации в пределах 24-48 часов;</t>
  </si>
  <si>
    <t>канюли внтуривенная размер 21G</t>
  </si>
  <si>
    <t>аспирационный катетер</t>
  </si>
  <si>
    <t>Аспирационный катетер с вакуумным –контролем большим пальцем.Стерильные, одноразового применения 
Аспирационные катетеры предназначены для аспирации секрета из бронхов, трахеи, полости рта, санации просвета  эндотрахеальных, трахеостомических трубок.
. Катетеры изготовлены из нейтрального поливинилхлорида (ПВХ), который: - не содержит вредных примесей (фталатов) и не вызывает аллергических реакций; - материал гибкий и эластичный, катетер легко и безболезненно вводится в полость трахеи и бронхов. - поверхность катетера гладкая, поэтому он не травмирует ткани при использовании.  Дистальный конец катетера закругленный, имеет центральное и два латеральных отверстия, поэтому секрет удаляется максимально эффективно и быстро. Ассортимент размеров от 6 до 24 Fr, размеры кодированы цветом, благодаря чему катетер аспирационный оперативно и легко подбирается индивидуально под каждого пациента. Ассортимент размеров в зависимости от наружного диаметра катетера. Катетеры трёх типов (в зависимости от конфигурации переходника): Простой (переходник с одним отверстием) - для санации просвета эндотрахеальных и трахеостомических трубок; С вакуумным-контролем (переходник с двумя отверстиями, одно из которых скошено под углом) - для санации полости рта, носа, трахеи и бронхов; ТИП ВАКОН. С вакуумным-контролем большим пальцем (переходник с двумя отверстиями, одно из которых имеет заглушку) - универсальный.</t>
  </si>
  <si>
    <t>одеяло для обогревателя Equator</t>
  </si>
  <si>
    <t>одеяло для прибора Equator,  тепловая труба, одеяло кардиохирургическое, стерильное. Одеяла изготовлены из двух слоев синтетического нетканого материала и имеют внешнее покрытие природным биологически инертным, негорючим самогасящимся и водоотталкивающим каучуком. диаметр и конструкция воздушных каналов в одеяле оптимизированы для равномерного распределения тепла по всей согреваемой площади. Подогретый воздух выходит через форсунки на поверхности, обращенной к пациенту, образуя своеобразную воздушную подушку без зон локального перегрева.Разнообразие конструктивных решений позволяет применять конвекционный обогрев в подавляющем большинстве хирургических вмешательств. Одеяла рентгенопрозрачны. Не содержат латекс.</t>
  </si>
  <si>
    <t>соединитель угловой с luerlock</t>
  </si>
  <si>
    <t>удлинитель дыхательного контура растяжимая с удлиняющейся переходником 15 см с двойным вращающимся коннектором,  22М/15F, коннетором 22F, с портом для бронхоскопа. Держатель катетера                
Изготовлен из Полиэтилена /Поливинилхлорида  РЕ/PVC
-трубка гофрированная разных модификаций -15 см,18 см-трубка гофрированная удлиняемая -15 см,18см
-двухповоротный коннектор вращающийся на 360  
-коннектор для пациента 22М/15F. -вентиляционный конектор 22 F</t>
  </si>
  <si>
    <t>контейнер для мочи</t>
  </si>
  <si>
    <t xml:space="preserve">Мочеприемник одноразовый с прямым сливом объемом100,200,500,700,1000 2000мл. Стерильные, одноразового применения. Мочеприемники предназначены для сбора мочи и используются вместе с урологическим катетером. переходник, мешок для забора мочи с клапаном, отводная трубка 90 см, сливной кран, петли-вязки для крепления к кровати. </t>
  </si>
  <si>
    <t>внутрикоронарный шунт</t>
  </si>
  <si>
    <t>для сохранения коронарного кровотока при наложении анастомоза. Утолщенные кончики, мягкая силиконовая конструкция, линия сгиба посредине, рентгеноконтрастность, прозрачность. Размер 1,50; 1,75; 2,00; 2,25.</t>
  </si>
  <si>
    <t>выкусыватель аорты (Панч) 4,00 мм</t>
  </si>
  <si>
    <t xml:space="preserve">для получения отверстий в стенке аорты для проксимального анастомоза. острые режущие кромки для получения ровных краев отверстия.Конический наконечник для легкого введения.Два варианта длины ручки (стандарт и удлиненная)
</t>
  </si>
  <si>
    <t>турникеты</t>
  </si>
  <si>
    <t>наборы турникетов включают трубки различной длины с цветной кодировкой и с различными цветовыми комбинациями. Проволочный проводник включен в наборы.размеры 10,2; 12,7; 14,0; 15,2; 17,8; 19,1 см. Размеры по заявке Заказчика</t>
  </si>
  <si>
    <t>одноступенчатая венозная канюля. Размер 26Fr (8,7мм)</t>
  </si>
  <si>
    <t>канюли имеют устойчивый к перегибам армированный корпус, конический наконечник с множественными отверстиями. Размер 26Fr (8,7мм)</t>
  </si>
  <si>
    <t>одноступенчатая венозная канюля. Размер 28Fr (9,3 мм)</t>
  </si>
  <si>
    <t xml:space="preserve">двухступенчатая венозная канюля </t>
  </si>
  <si>
    <t>эти канюли характеризуются устойчивым к перегибам армированным корпусом с множественными отверстиями на конце и предсердной частью типа "корзинка". Размер 32/40 Fr (10,7/13,3 мм)</t>
  </si>
  <si>
    <t>канюли имеют устойчивый к перегибам армированный корпус, конический наконечник с множественными отверстиями. Размер 28Fr (9,3 мм)</t>
  </si>
  <si>
    <t xml:space="preserve">аортальные канюли </t>
  </si>
  <si>
    <t>эти канюли имеют тонкостенный скошенный наконечник, прикрепленный к коническому корпусу канюли. Размер 20 Fr (6,7 мм)</t>
  </si>
  <si>
    <t xml:space="preserve">антеградные канюли </t>
  </si>
  <si>
    <t>канюли имеют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включают: мониторинг давления в корне аорты, дренирование левых отделов сердца. Все канюли снабжены стальной иглой-интродюсером.</t>
  </si>
  <si>
    <t>вент (левожелудочковый дренаж)</t>
  </si>
  <si>
    <t>левожелудочковые дренажи используются для прямого и непрямого дренирования левого желудочка и имеют перфорированный наконечник. Все дренажи поставляются с гладкостенным коннектором ¼ (0,64 см)</t>
  </si>
  <si>
    <t>гемоконцентратор</t>
  </si>
  <si>
    <t>площадь поверхности мембраны (м2) - 1.1. Материал мембраны - полисульфон. Объем (мл) - 70.Молекулярный вес (в Дальтонах) - 65 000. Перепад давления 1(мм.рт. Ст.) - 85. Максимальное трансмембранное давление (мм.рт. Ст.) - 500. Длина (см) - 25,3. Внутренний диаметр - 3,2. Внутренний диаметр волокон (микрон) - 200. Соединения трубок: Кровь (мм) - 6,35. Фильтрация (мм) - 6,35</t>
  </si>
  <si>
    <t xml:space="preserve">стабилизатор миокарда </t>
  </si>
  <si>
    <t xml:space="preserve">Стабилизатор тканей миокарда.Возможность регулировать изгиб ножек стабилизатора по кривизне контура сердца.Уникальный механизм для раздвигания тканей облегчает доступ к месту анастомоза.Уникальная подвижность тела стабилизатора наряду с жесткостью фиксации, позволяет расположить его без помех для деятельности хирурга.Низкопрофильная конструкция лапок с присосками и тела стабилизатора обеспечивают максимальную визуализацию операционного поля.Используемый в конструкции  принцип истинно вакуумной стабилизации тканей, позволяетобеспечить доступ к любому сосуду на любой поверхности сердца.Прозрачные,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Стабилизатор можно закрепить на любом стернальном ранорасширителе.Прибор разового использования.
</t>
  </si>
  <si>
    <t>клей хирургический биологический, шприц 2 мл</t>
  </si>
  <si>
    <t>двухкомпонентный хирургический клей, предназначен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2 мл с 4-мя стандартными аппликаторами-1 шт. смешивание происходит непосредственно в апликаторе, в стерильных условиях биологическая инертность, апирогенность, отсуствие реакции организма на применение. Полимеризация в течение 20-30 секунд, возможность оказания любого давления на область применения через 2 минуты.</t>
  </si>
  <si>
    <t>шовный хирургический нерассасывающийся материал (синий) с условными  №3/0; длиной нити 90см, колющая игла, ½ окружности, 26мм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</si>
  <si>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2, условный размер  3/0 .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SH,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</si>
  <si>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(синий) с условными  №3/0; длиной нити 90см, колющая игла, ½ окружности, 17мм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</si>
  <si>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2, условный размер    3/0 .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RB-1,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</si>
  <si>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</si>
  <si>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шовный хирургический нерассасывающийся материал (синий) с условными  №4/0; длиной нити 90см, колющая игла, ½ окружности, 17мм</t>
  </si>
  <si>
    <t>шовный хирургический нерассасывающийся материал (синий) с условными  №5/0; длиной нити 90см, колющая игла, ½ окружности, 17мм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</si>
  <si>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 условный размер   5/0 .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RB-1,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</si>
  <si>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(синий) с условными  №8/0; длиной нити 60см, игла колющая, 3/8 окружности, длиной 8мм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</si>
  <si>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0,4, условный размер 8/0.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BV175-6 EVERPOINT,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</si>
  <si>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(зеленый) условным №  2-0 длиной нити 90см, колющая игла, ½ окружности, 17мм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</si>
  <si>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RB-1,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</si>
  <si>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шовный хирургический нерассасывающийся материал (зеленый) условным №  2-0, длиной нити 90см, игла колющая, ½ окр, 26мм</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</si>
  <si>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SH,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</si>
  <si>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проволока хирургическая стальная условным № 7 длиной нити см:45, колющая игла, ½ окружности, 48мм</t>
  </si>
  <si>
    <t xml:space="preserve">нить нерассасывающаяся стальная хирургическая стерильная, монофиламентная, должна быть выполнена из хирургической стали. Метрический размер 9, условный размер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обратно-режущая,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t>
  </si>
  <si>
    <t>удлинитель стерильный низкого давления 100см. (1. Поливинилхлоридная (ПВХ) трубка; 2. Штыревой луерный соединитель с колпачком (входящий); 3. Гнездовой луерный соединитель (охватывающий); 4. Протектор предохранитель).удлинитель стерильный высокого давления изготовленны из поливинилхлорида и имеют штыревой и гнездовой луерныйсоединиттели, а также защитные приспособление в виде протектора. Выдерживают давление до 55. бар, инфузионная толщина стенки удлинителей составляет 0,75+0,05 мм, удлинитель имеют длину 150 см. Гибкие, прозрачные удлинительные трубки позволяют проводить инфузионную терапию, контролировать качество и состояние вводимого раствора, придавать необходимо форму инфузионной линии, обеспечивает удаленный доступ к катетеру, способствуют проведению всех необходимых манипуляций на удалении от места катетеризации сосуда, снижает риск инфицирования и механического раздражения сосуда. Соединения Луер- Лок (male, Female ) адаптированы к инъекционным иглам, периферическим и центральным венозным катетером. Данный тип соединения обеспечивает герметичное, безопасное и надежное соединение элементом инфузионной линии, предотвращает опасность утечки инфузионного раствора и его внешней контаминации. Размер: 150 см. Материал:оливинилхлорид. Упаковка: Индивидуальная стерильная</t>
  </si>
  <si>
    <t>(с манжетой и без манжеты, с низкопрофильной манжетой, с аспирационным просветом, стандарт, предварительно заданной формы, оральная, назальная, трахеоскопическая, фиксатор трубки), диаметром (мм): 2; 2,5; 3; 3,5; 4; 4,5; 5; 5,5; 6; 6,5; 7; 7,5; 8; 8,5; 9; 9,5; 10; 11. Размеры по заявке заказчика.</t>
  </si>
  <si>
    <t>абсорбент, поглотитель углекислого газа</t>
  </si>
  <si>
    <t xml:space="preserve">абсорбент высококачественный поглотитель углекислого газа в закрытом реверсивном контуре дыхательного аппарата. Образование соединения полное высыхание и нормальная гидротация. Цветовой индикатор Литолайма существенно и необратимо меняет цвет. Включает в состав (гидроксид кальция, хлорид лития) литиевый катализатор для ускорения абсорбции углекислого газа. При полном обезвоживании является безопасным, устраняет возможность образование моноксида углерода или соединения А. Частицы сферической формы 2-4 мм для оптимального распределения в абсорбере и увеличения площади поглощения, производительность более 150 л/кг, рН 12-14, плотность (Н2О=1) 2,0 г/куб.см, массовая доля твердых веществ не менее 82, цветоиндикация (белый-фиолетовый). </t>
  </si>
  <si>
    <t>«10» января 2018г.</t>
  </si>
  <si>
    <r>
      <t>Срок поставки товара:</t>
    </r>
    <r>
      <rPr>
        <sz val="11"/>
        <color theme="1"/>
        <rFont val="Times New Roman"/>
        <family val="1"/>
        <charset val="204"/>
      </rPr>
      <t xml:space="preserve"> DDP; в течение 5 календарных дней по заявке Заказчика, срок действия договора до 31.12.2018г. </t>
    </r>
  </si>
  <si>
    <r>
      <t>Место и окончательный срок предоставления ценовых предложений:</t>
    </r>
    <r>
      <rPr>
        <sz val="11"/>
        <color theme="1"/>
        <rFont val="Times New Roman"/>
        <family val="1"/>
        <charset val="204"/>
      </rPr>
      <t xml:space="preserve"> г.Алматы, ул.Толе би 93, 2-этаж, отдел государственных закупок , дата 16.01.2018г. время: 09:00 часов. </t>
    </r>
  </si>
  <si>
    <r>
      <t xml:space="preserve">Дата и время вскрытия ценовых предложений: </t>
    </r>
    <r>
      <rPr>
        <sz val="11"/>
        <color theme="1"/>
        <rFont val="Times New Roman"/>
        <family val="1"/>
        <charset val="204"/>
      </rPr>
      <t>г.Алматы, ул.Толе би 93, 2-этаж, отдел государственных закупок,  дата 16.01.2018г. время 11:00 часов.</t>
    </r>
  </si>
  <si>
    <t>стерилизационная лента паровая (25мм*50м). чернила-индикатор обеспечиваеют легкое и точное изменение цвета, и указывают на то, была ли обработана упаковка. Она также легко отделяется от оберточного материала.</t>
  </si>
  <si>
    <t>стерилизационная лента паровая (25мм*50м) для аппарата Reno S-30</t>
  </si>
  <si>
    <t>Протез кондуит № 26, 28, 30, 32, 34 с икусственным клапаном сердца - 21, 23, 25, 27, 29</t>
  </si>
  <si>
    <t xml:space="preserve">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Insitu. Материал протеза сосуда вязаный полиэстер (дакрон). Особенность протеза сосуда - форма сосуда повторяет форму нативного
синуса Вальсальва, с вертикальной ориентацией гофра в области синуса.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Сшивание протеза сосуда и клапана в стерильных производственных условиях обязательно. Одновременная первичная стерилизация для протеза клапана и сосуда. Длина тканевой части 10 см. Синус диаметра +8 мм. 
</t>
  </si>
  <si>
    <t>Катетер центральный венозный aполиуретановый рентгеноконтрастный с инъекционными колпачками, размером: 7Fr; длиной: 20 см; в комплекте с принадлежностями для установки</t>
  </si>
  <si>
    <t xml:space="preserve">Катетер (3-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проксимальная - 15-33 мл/мин, дистальная - 35-77мл/мин,
медиальный – 15-32 мл/мин. Проводник (прямой; J-образный): 0.80 x 60 см, Интродьюсерная игла: 18G длиной 67 мм. Катетер центральный венозный Harsoria полиуретановый рентгеноконтрастный с инъекционными колпачками, размером:  7Fr; (G16/18/18) длиной: 20 см; диаметр 2,3 мм. Проводник нитиноловый с толкателем. Скальпель 11'' Сосудистый дилататор - 2 шт. Y-образная интродьюсерная игла.Шприц 5 мл.Зажим - 2 шт.Запорный кран. Шовный материал "Мерсилк" с хирургической полуизогнутой иглой. Салфетка хирургическая.Салфетка марлевая - 5 шт
</t>
  </si>
  <si>
    <r>
      <t xml:space="preserve">Выделенная сумма: 119 350 706 </t>
    </r>
    <r>
      <rPr>
        <sz val="11"/>
        <color theme="1"/>
        <rFont val="Times New Roman"/>
        <family val="1"/>
        <charset val="204"/>
      </rPr>
      <t xml:space="preserve">(сто девятнадцать миллионов триста пятьдесят тысяч семьсот шесть) тенге </t>
    </r>
    <r>
      <rPr>
        <b/>
        <sz val="11"/>
        <color theme="1"/>
        <rFont val="Times New Roman"/>
        <family val="1"/>
        <charset val="204"/>
      </rPr>
      <t xml:space="preserve">00 </t>
    </r>
    <r>
      <rPr>
        <sz val="11"/>
        <color theme="1"/>
        <rFont val="Times New Roman"/>
        <family val="1"/>
        <charset val="204"/>
      </rPr>
      <t xml:space="preserve">тиын. </t>
    </r>
  </si>
</sst>
</file>

<file path=xl/styles.xml><?xml version="1.0" encoding="utf-8"?>
<styleSheet xmlns="http://schemas.openxmlformats.org/spreadsheetml/2006/main">
  <fonts count="8">
    <font>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sz val="6"/>
      <color theme="1"/>
      <name val="Times New Roman"/>
      <family val="1"/>
      <charset val="204"/>
    </font>
    <font>
      <sz val="7"/>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xf numFmtId="0" fontId="1" fillId="0" borderId="0" xfId="0" applyFont="1" applyAlignment="1">
      <alignment vertical="top" wrapText="1"/>
    </xf>
    <xf numFmtId="0" fontId="0" fillId="0" borderId="0" xfId="0" applyAlignment="1">
      <alignment vertical="center"/>
    </xf>
    <xf numFmtId="49" fontId="2" fillId="0" borderId="0" xfId="0" applyNumberFormat="1" applyFont="1" applyAlignment="1">
      <alignment vertical="center"/>
    </xf>
    <xf numFmtId="0" fontId="1" fillId="0" borderId="0" xfId="0" applyFont="1" applyAlignment="1">
      <alignment horizontal="left" indent="5"/>
    </xf>
    <xf numFmtId="0" fontId="2" fillId="0" borderId="0" xfId="0" applyFont="1" applyAlignment="1">
      <alignment vertical="center" wrapText="1"/>
    </xf>
    <xf numFmtId="0" fontId="0" fillId="0" borderId="0" xfId="0" applyBorder="1"/>
    <xf numFmtId="49" fontId="5" fillId="0" borderId="0" xfId="0" applyNumberFormat="1" applyFont="1" applyFill="1" applyBorder="1" applyAlignment="1">
      <alignment horizontal="center" vertical="center" wrapText="1"/>
    </xf>
    <xf numFmtId="0" fontId="2" fillId="0" borderId="0" xfId="0" applyFont="1" applyAlignment="1"/>
    <xf numFmtId="0" fontId="3" fillId="0" borderId="0" xfId="0" applyFont="1" applyBorder="1" applyAlignment="1">
      <alignment horizontal="center" vertical="center" wrapText="1"/>
    </xf>
    <xf numFmtId="0" fontId="3" fillId="2" borderId="0" xfId="0"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4" fillId="0" borderId="1" xfId="0" applyNumberFormat="1" applyFont="1" applyBorder="1" applyAlignment="1">
      <alignment horizontal="center" vertical="center"/>
    </xf>
    <xf numFmtId="4"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57979</xdr:colOff>
      <xdr:row>0</xdr:row>
      <xdr:rowOff>8283</xdr:rowOff>
    </xdr:from>
    <xdr:to>
      <xdr:col>6</xdr:col>
      <xdr:colOff>395138</xdr:colOff>
      <xdr:row>11</xdr:row>
      <xdr:rowOff>185175</xdr:rowOff>
    </xdr:to>
    <xdr:pic>
      <xdr:nvPicPr>
        <xdr:cNvPr id="2" name="Рисунок 1" descr="1"/>
        <xdr:cNvPicPr/>
      </xdr:nvPicPr>
      <xdr:blipFill>
        <a:blip xmlns:r="http://schemas.openxmlformats.org/officeDocument/2006/relationships" r:embed="rId1"/>
        <a:srcRect/>
        <a:stretch>
          <a:fillRect/>
        </a:stretch>
      </xdr:blipFill>
      <xdr:spPr bwMode="auto">
        <a:xfrm>
          <a:off x="57979" y="8283"/>
          <a:ext cx="6377195" cy="22723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3:H344"/>
  <sheetViews>
    <sheetView tabSelected="1" view="pageBreakPreview" topLeftCell="A16" zoomScaleSheetLayoutView="100" zoomScalePageLayoutView="85" workbookViewId="0">
      <selection activeCell="J115" sqref="J115"/>
    </sheetView>
  </sheetViews>
  <sheetFormatPr defaultRowHeight="15"/>
  <cols>
    <col min="1" max="1" width="4.85546875" customWidth="1"/>
    <col min="2" max="2" width="18.5703125" customWidth="1"/>
    <col min="3" max="3" width="40.7109375" customWidth="1"/>
    <col min="4" max="4" width="7.28515625" customWidth="1"/>
    <col min="5" max="5" width="9.28515625" customWidth="1"/>
    <col min="6" max="6" width="9.5703125" customWidth="1"/>
    <col min="7" max="7" width="12.42578125" customWidth="1"/>
    <col min="8" max="8" width="9.140625" customWidth="1"/>
  </cols>
  <sheetData>
    <row r="13" spans="1:7">
      <c r="A13" s="29" t="s">
        <v>0</v>
      </c>
      <c r="B13" s="29"/>
      <c r="C13" s="29"/>
      <c r="D13" s="29"/>
      <c r="E13" s="29"/>
      <c r="F13" s="29"/>
      <c r="G13" s="1"/>
    </row>
    <row r="14" spans="1:7">
      <c r="A14" s="29" t="s">
        <v>1</v>
      </c>
      <c r="B14" s="29"/>
      <c r="C14" s="29"/>
      <c r="D14" s="29"/>
      <c r="E14" s="29"/>
      <c r="F14" s="29"/>
      <c r="G14" s="1"/>
    </row>
    <row r="15" spans="1:7">
      <c r="A15" s="1"/>
      <c r="B15" s="1"/>
      <c r="C15" s="1"/>
      <c r="D15" s="1"/>
      <c r="E15" s="1"/>
      <c r="F15" s="1"/>
      <c r="G15" s="1"/>
    </row>
    <row r="16" spans="1:7">
      <c r="A16" s="1" t="s">
        <v>2</v>
      </c>
      <c r="B16" s="1"/>
      <c r="C16" s="1"/>
      <c r="D16" s="1"/>
      <c r="E16" s="1"/>
      <c r="F16" s="13" t="s">
        <v>196</v>
      </c>
      <c r="G16" s="1"/>
    </row>
    <row r="17" spans="1:8">
      <c r="A17" s="1"/>
      <c r="B17" s="1"/>
      <c r="C17" s="1"/>
      <c r="D17" s="1"/>
      <c r="E17" s="1"/>
      <c r="F17" s="1"/>
      <c r="G17" s="1"/>
    </row>
    <row r="18" spans="1:8">
      <c r="A18" s="2" t="s">
        <v>3</v>
      </c>
      <c r="B18" s="1"/>
      <c r="C18" s="1"/>
      <c r="D18" s="1"/>
      <c r="E18" s="1"/>
      <c r="F18" s="1"/>
      <c r="G18" s="1"/>
    </row>
    <row r="19" spans="1:8">
      <c r="A19" s="2" t="s">
        <v>4</v>
      </c>
      <c r="B19" s="1"/>
      <c r="C19" s="1"/>
      <c r="D19" s="1"/>
      <c r="E19" s="1"/>
      <c r="F19" s="1"/>
      <c r="G19" s="1"/>
    </row>
    <row r="20" spans="1:8">
      <c r="A20" s="1"/>
      <c r="B20" s="1"/>
      <c r="C20" s="1"/>
      <c r="D20" s="1"/>
      <c r="E20" s="1"/>
      <c r="F20" s="1"/>
      <c r="G20" s="1"/>
      <c r="H20" s="11"/>
    </row>
    <row r="21" spans="1:8" ht="52.5">
      <c r="A21" s="4" t="s">
        <v>5</v>
      </c>
      <c r="B21" s="4" t="s">
        <v>6</v>
      </c>
      <c r="C21" s="18" t="s">
        <v>7</v>
      </c>
      <c r="D21" s="3" t="s">
        <v>8</v>
      </c>
      <c r="E21" s="3" t="s">
        <v>9</v>
      </c>
      <c r="F21" s="4" t="s">
        <v>10</v>
      </c>
      <c r="G21" s="4" t="s">
        <v>11</v>
      </c>
      <c r="H21" s="11"/>
    </row>
    <row r="22" spans="1:8">
      <c r="A22" s="30" t="s">
        <v>20</v>
      </c>
      <c r="B22" s="31"/>
      <c r="C22" s="31"/>
      <c r="D22" s="31"/>
      <c r="E22" s="31"/>
      <c r="F22" s="31"/>
      <c r="G22" s="32"/>
      <c r="H22" s="12"/>
    </row>
    <row r="23" spans="1:8">
      <c r="A23" s="18">
        <v>1</v>
      </c>
      <c r="B23" s="21" t="s">
        <v>27</v>
      </c>
      <c r="C23" s="21" t="s">
        <v>21</v>
      </c>
      <c r="D23" s="17" t="s">
        <v>26</v>
      </c>
      <c r="E23" s="17">
        <v>400</v>
      </c>
      <c r="F23" s="19">
        <v>137.52000000000001</v>
      </c>
      <c r="G23" s="20">
        <f>E23*F23</f>
        <v>55008.000000000007</v>
      </c>
      <c r="H23" s="12"/>
    </row>
    <row r="24" spans="1:8" ht="22.5">
      <c r="A24" s="18">
        <v>2</v>
      </c>
      <c r="B24" s="21" t="s">
        <v>28</v>
      </c>
      <c r="C24" s="21" t="s">
        <v>22</v>
      </c>
      <c r="D24" s="17" t="s">
        <v>26</v>
      </c>
      <c r="E24" s="17">
        <v>1400</v>
      </c>
      <c r="F24" s="19">
        <v>84.72</v>
      </c>
      <c r="G24" s="20">
        <f t="shared" ref="G24:G79" si="0">E24*F24</f>
        <v>118608</v>
      </c>
      <c r="H24" s="12"/>
    </row>
    <row r="25" spans="1:8">
      <c r="A25" s="18">
        <v>3</v>
      </c>
      <c r="B25" s="21" t="s">
        <v>29</v>
      </c>
      <c r="C25" s="21" t="s">
        <v>23</v>
      </c>
      <c r="D25" s="17" t="s">
        <v>26</v>
      </c>
      <c r="E25" s="17">
        <v>1000</v>
      </c>
      <c r="F25" s="19">
        <v>85.82</v>
      </c>
      <c r="G25" s="20">
        <f t="shared" si="0"/>
        <v>85820</v>
      </c>
      <c r="H25" s="12"/>
    </row>
    <row r="26" spans="1:8">
      <c r="A26" s="18">
        <v>4</v>
      </c>
      <c r="B26" s="21" t="s">
        <v>30</v>
      </c>
      <c r="C26" s="21" t="s">
        <v>24</v>
      </c>
      <c r="D26" s="17" t="s">
        <v>26</v>
      </c>
      <c r="E26" s="17">
        <v>3600</v>
      </c>
      <c r="F26" s="19">
        <v>95.65</v>
      </c>
      <c r="G26" s="20">
        <f t="shared" si="0"/>
        <v>344340</v>
      </c>
      <c r="H26" s="12"/>
    </row>
    <row r="27" spans="1:8">
      <c r="A27" s="18">
        <v>5</v>
      </c>
      <c r="B27" s="21" t="s">
        <v>31</v>
      </c>
      <c r="C27" s="21" t="s">
        <v>25</v>
      </c>
      <c r="D27" s="17" t="s">
        <v>26</v>
      </c>
      <c r="E27" s="17">
        <v>1200</v>
      </c>
      <c r="F27" s="19">
        <v>119.75</v>
      </c>
      <c r="G27" s="20">
        <f t="shared" si="0"/>
        <v>143700</v>
      </c>
      <c r="H27" s="12"/>
    </row>
    <row r="28" spans="1:8">
      <c r="A28" s="33"/>
      <c r="B28" s="33"/>
      <c r="C28" s="33"/>
      <c r="D28" s="33"/>
      <c r="E28" s="33"/>
      <c r="F28" s="33"/>
      <c r="G28" s="20"/>
      <c r="H28" s="12"/>
    </row>
    <row r="29" spans="1:8">
      <c r="A29" s="18">
        <v>6</v>
      </c>
      <c r="B29" s="21" t="s">
        <v>132</v>
      </c>
      <c r="C29" s="21" t="s">
        <v>131</v>
      </c>
      <c r="D29" s="21" t="s">
        <v>133</v>
      </c>
      <c r="E29" s="22">
        <v>35000</v>
      </c>
      <c r="F29" s="21">
        <v>132.07</v>
      </c>
      <c r="G29" s="20">
        <f t="shared" si="0"/>
        <v>4622450</v>
      </c>
      <c r="H29" s="12"/>
    </row>
    <row r="30" spans="1:8">
      <c r="A30" s="18">
        <v>7</v>
      </c>
      <c r="B30" s="21" t="s">
        <v>132</v>
      </c>
      <c r="C30" s="21" t="s">
        <v>134</v>
      </c>
      <c r="D30" s="21" t="s">
        <v>133</v>
      </c>
      <c r="E30" s="21">
        <v>8000</v>
      </c>
      <c r="F30" s="21">
        <v>105.76</v>
      </c>
      <c r="G30" s="20">
        <f t="shared" si="0"/>
        <v>846080</v>
      </c>
      <c r="H30" s="12"/>
    </row>
    <row r="31" spans="1:8">
      <c r="A31" s="18">
        <v>8</v>
      </c>
      <c r="B31" s="21" t="s">
        <v>135</v>
      </c>
      <c r="C31" s="21" t="s">
        <v>136</v>
      </c>
      <c r="D31" s="21" t="s">
        <v>133</v>
      </c>
      <c r="E31" s="21">
        <v>10000</v>
      </c>
      <c r="F31" s="21">
        <v>119.34</v>
      </c>
      <c r="G31" s="20">
        <f t="shared" si="0"/>
        <v>1193400</v>
      </c>
      <c r="H31" s="12"/>
    </row>
    <row r="32" spans="1:8">
      <c r="A32" s="18">
        <v>9</v>
      </c>
      <c r="B32" s="21" t="s">
        <v>135</v>
      </c>
      <c r="C32" s="21" t="s">
        <v>137</v>
      </c>
      <c r="D32" s="21" t="s">
        <v>133</v>
      </c>
      <c r="E32" s="21">
        <v>5000</v>
      </c>
      <c r="F32" s="21">
        <v>120.9</v>
      </c>
      <c r="G32" s="20">
        <f t="shared" si="0"/>
        <v>604500</v>
      </c>
      <c r="H32" s="12"/>
    </row>
    <row r="33" spans="1:8" ht="230.25" customHeight="1">
      <c r="A33" s="18">
        <v>10</v>
      </c>
      <c r="B33" s="21" t="s">
        <v>204</v>
      </c>
      <c r="C33" s="21" t="s">
        <v>205</v>
      </c>
      <c r="D33" s="21" t="s">
        <v>108</v>
      </c>
      <c r="E33" s="21">
        <v>300</v>
      </c>
      <c r="F33" s="21">
        <v>12445</v>
      </c>
      <c r="G33" s="20">
        <f t="shared" si="0"/>
        <v>3733500</v>
      </c>
      <c r="H33" s="12"/>
    </row>
    <row r="34" spans="1:8" ht="56.25">
      <c r="A34" s="18">
        <v>11</v>
      </c>
      <c r="B34" s="21" t="s">
        <v>152</v>
      </c>
      <c r="C34" s="21" t="s">
        <v>153</v>
      </c>
      <c r="D34" s="21" t="s">
        <v>32</v>
      </c>
      <c r="E34" s="21">
        <v>200</v>
      </c>
      <c r="F34" s="21">
        <v>16000</v>
      </c>
      <c r="G34" s="20">
        <f t="shared" si="0"/>
        <v>3200000</v>
      </c>
      <c r="H34" s="12"/>
    </row>
    <row r="35" spans="1:8" ht="67.5">
      <c r="A35" s="18">
        <v>12</v>
      </c>
      <c r="B35" s="21" t="s">
        <v>154</v>
      </c>
      <c r="C35" s="21" t="s">
        <v>155</v>
      </c>
      <c r="D35" s="21" t="s">
        <v>32</v>
      </c>
      <c r="E35" s="21">
        <v>100</v>
      </c>
      <c r="F35" s="21">
        <v>11000</v>
      </c>
      <c r="G35" s="20">
        <f t="shared" si="0"/>
        <v>1100000</v>
      </c>
      <c r="H35" s="12"/>
    </row>
    <row r="36" spans="1:8" ht="56.25">
      <c r="A36" s="18">
        <v>13</v>
      </c>
      <c r="B36" s="21" t="s">
        <v>156</v>
      </c>
      <c r="C36" s="21" t="s">
        <v>157</v>
      </c>
      <c r="D36" s="21" t="s">
        <v>32</v>
      </c>
      <c r="E36" s="21">
        <v>100</v>
      </c>
      <c r="F36" s="21">
        <v>8200</v>
      </c>
      <c r="G36" s="20">
        <f t="shared" si="0"/>
        <v>820000</v>
      </c>
      <c r="H36" s="12"/>
    </row>
    <row r="37" spans="1:8" ht="33.75">
      <c r="A37" s="18">
        <v>14</v>
      </c>
      <c r="B37" s="21" t="s">
        <v>158</v>
      </c>
      <c r="C37" s="21" t="s">
        <v>159</v>
      </c>
      <c r="D37" s="21" t="s">
        <v>32</v>
      </c>
      <c r="E37" s="21">
        <v>20</v>
      </c>
      <c r="F37" s="21">
        <v>15700</v>
      </c>
      <c r="G37" s="20">
        <f t="shared" si="0"/>
        <v>314000</v>
      </c>
      <c r="H37" s="12"/>
    </row>
    <row r="38" spans="1:8" ht="33.75">
      <c r="A38" s="18">
        <v>15</v>
      </c>
      <c r="B38" s="21" t="s">
        <v>160</v>
      </c>
      <c r="C38" s="21" t="s">
        <v>163</v>
      </c>
      <c r="D38" s="21" t="s">
        <v>32</v>
      </c>
      <c r="E38" s="21">
        <v>20</v>
      </c>
      <c r="F38" s="21">
        <v>15700</v>
      </c>
      <c r="G38" s="20">
        <f t="shared" si="0"/>
        <v>314000</v>
      </c>
      <c r="H38" s="12"/>
    </row>
    <row r="39" spans="1:8" ht="45">
      <c r="A39" s="18">
        <v>16</v>
      </c>
      <c r="B39" s="21" t="s">
        <v>161</v>
      </c>
      <c r="C39" s="21" t="s">
        <v>162</v>
      </c>
      <c r="D39" s="21" t="s">
        <v>32</v>
      </c>
      <c r="E39" s="21">
        <v>50</v>
      </c>
      <c r="F39" s="21">
        <v>17800</v>
      </c>
      <c r="G39" s="20">
        <f t="shared" si="0"/>
        <v>890000</v>
      </c>
      <c r="H39" s="12"/>
    </row>
    <row r="40" spans="1:8" ht="33.75">
      <c r="A40" s="18">
        <v>17</v>
      </c>
      <c r="B40" s="21" t="s">
        <v>164</v>
      </c>
      <c r="C40" s="21" t="s">
        <v>165</v>
      </c>
      <c r="D40" s="21" t="s">
        <v>32</v>
      </c>
      <c r="E40" s="21">
        <v>50</v>
      </c>
      <c r="F40" s="21">
        <v>27200</v>
      </c>
      <c r="G40" s="20">
        <f t="shared" si="0"/>
        <v>1360000</v>
      </c>
      <c r="H40" s="12"/>
    </row>
    <row r="41" spans="1:8" ht="78.75">
      <c r="A41" s="18">
        <v>18</v>
      </c>
      <c r="B41" s="21" t="s">
        <v>166</v>
      </c>
      <c r="C41" s="21" t="s">
        <v>167</v>
      </c>
      <c r="D41" s="21" t="s">
        <v>32</v>
      </c>
      <c r="E41" s="21">
        <v>50</v>
      </c>
      <c r="F41" s="21">
        <v>9500</v>
      </c>
      <c r="G41" s="20">
        <f t="shared" si="0"/>
        <v>475000</v>
      </c>
      <c r="H41" s="12"/>
    </row>
    <row r="42" spans="1:8" ht="56.25">
      <c r="A42" s="18">
        <v>19</v>
      </c>
      <c r="B42" s="21" t="s">
        <v>168</v>
      </c>
      <c r="C42" s="21" t="s">
        <v>169</v>
      </c>
      <c r="D42" s="21" t="s">
        <v>32</v>
      </c>
      <c r="E42" s="21">
        <v>20</v>
      </c>
      <c r="F42" s="21">
        <v>12200</v>
      </c>
      <c r="G42" s="20">
        <f t="shared" si="0"/>
        <v>244000</v>
      </c>
      <c r="H42" s="12"/>
    </row>
    <row r="43" spans="1:8" ht="90">
      <c r="A43" s="18">
        <v>20</v>
      </c>
      <c r="B43" s="21" t="s">
        <v>170</v>
      </c>
      <c r="C43" s="21" t="s">
        <v>171</v>
      </c>
      <c r="D43" s="21" t="s">
        <v>32</v>
      </c>
      <c r="E43" s="21">
        <v>10</v>
      </c>
      <c r="F43" s="21">
        <v>5800</v>
      </c>
      <c r="G43" s="20">
        <f t="shared" si="0"/>
        <v>58000</v>
      </c>
      <c r="H43" s="12"/>
    </row>
    <row r="44" spans="1:8" ht="225">
      <c r="A44" s="18">
        <v>21</v>
      </c>
      <c r="B44" s="21" t="s">
        <v>172</v>
      </c>
      <c r="C44" s="21" t="s">
        <v>173</v>
      </c>
      <c r="D44" s="21" t="s">
        <v>32</v>
      </c>
      <c r="E44" s="21">
        <v>19</v>
      </c>
      <c r="F44" s="21">
        <v>250000</v>
      </c>
      <c r="G44" s="20">
        <f t="shared" si="0"/>
        <v>4750000</v>
      </c>
      <c r="H44" s="12"/>
    </row>
    <row r="45" spans="1:8" ht="281.25">
      <c r="A45" s="18">
        <v>22</v>
      </c>
      <c r="B45" s="21" t="s">
        <v>202</v>
      </c>
      <c r="C45" s="21" t="s">
        <v>203</v>
      </c>
      <c r="D45" s="21" t="s">
        <v>32</v>
      </c>
      <c r="E45" s="21">
        <v>5</v>
      </c>
      <c r="F45" s="21">
        <v>819000</v>
      </c>
      <c r="G45" s="20">
        <f>E45*F45</f>
        <v>4095000</v>
      </c>
      <c r="H45" s="12"/>
    </row>
    <row r="46" spans="1:8" ht="146.25">
      <c r="A46" s="18">
        <v>23</v>
      </c>
      <c r="B46" s="21" t="s">
        <v>174</v>
      </c>
      <c r="C46" s="21" t="s">
        <v>175</v>
      </c>
      <c r="D46" s="21" t="s">
        <v>32</v>
      </c>
      <c r="E46" s="21">
        <v>10</v>
      </c>
      <c r="F46" s="21">
        <v>120000</v>
      </c>
      <c r="G46" s="20">
        <f t="shared" si="0"/>
        <v>1200000</v>
      </c>
      <c r="H46" s="12"/>
    </row>
    <row r="47" spans="1:8" ht="258.75">
      <c r="A47" s="18">
        <v>24</v>
      </c>
      <c r="B47" s="21" t="s">
        <v>176</v>
      </c>
      <c r="C47" s="21" t="s">
        <v>177</v>
      </c>
      <c r="D47" s="21" t="s">
        <v>32</v>
      </c>
      <c r="E47" s="21">
        <v>100</v>
      </c>
      <c r="F47" s="21">
        <v>2300</v>
      </c>
      <c r="G47" s="20">
        <f t="shared" si="0"/>
        <v>230000</v>
      </c>
      <c r="H47" s="12"/>
    </row>
    <row r="48" spans="1:8" ht="258.75">
      <c r="A48" s="18">
        <v>25</v>
      </c>
      <c r="B48" s="21" t="s">
        <v>178</v>
      </c>
      <c r="C48" s="21" t="s">
        <v>179</v>
      </c>
      <c r="D48" s="21" t="s">
        <v>32</v>
      </c>
      <c r="E48" s="21">
        <v>100</v>
      </c>
      <c r="F48" s="21">
        <v>2260</v>
      </c>
      <c r="G48" s="20">
        <f t="shared" si="0"/>
        <v>226000</v>
      </c>
      <c r="H48" s="12"/>
    </row>
    <row r="49" spans="1:8" ht="258.75">
      <c r="A49" s="18">
        <v>26</v>
      </c>
      <c r="B49" s="21" t="s">
        <v>181</v>
      </c>
      <c r="C49" s="21" t="s">
        <v>180</v>
      </c>
      <c r="D49" s="21" t="s">
        <v>32</v>
      </c>
      <c r="E49" s="21">
        <v>100</v>
      </c>
      <c r="F49" s="21">
        <v>2260</v>
      </c>
      <c r="G49" s="20">
        <f t="shared" si="0"/>
        <v>226000</v>
      </c>
      <c r="H49" s="12"/>
    </row>
    <row r="50" spans="1:8" ht="258.75">
      <c r="A50" s="18">
        <v>27</v>
      </c>
      <c r="B50" s="21" t="s">
        <v>182</v>
      </c>
      <c r="C50" s="21" t="s">
        <v>183</v>
      </c>
      <c r="D50" s="21" t="s">
        <v>32</v>
      </c>
      <c r="E50" s="21">
        <v>100</v>
      </c>
      <c r="F50" s="21">
        <v>2260</v>
      </c>
      <c r="G50" s="20">
        <f t="shared" si="0"/>
        <v>226000</v>
      </c>
      <c r="H50" s="12"/>
    </row>
    <row r="51" spans="1:8" ht="270">
      <c r="A51" s="18">
        <v>28</v>
      </c>
      <c r="B51" s="21" t="s">
        <v>184</v>
      </c>
      <c r="C51" s="21" t="s">
        <v>185</v>
      </c>
      <c r="D51" s="21" t="s">
        <v>32</v>
      </c>
      <c r="E51" s="21">
        <v>100</v>
      </c>
      <c r="F51" s="21">
        <v>7800</v>
      </c>
      <c r="G51" s="20">
        <f t="shared" si="0"/>
        <v>780000</v>
      </c>
      <c r="H51" s="12"/>
    </row>
    <row r="52" spans="1:8" ht="258.75">
      <c r="A52" s="18">
        <v>29</v>
      </c>
      <c r="B52" s="21" t="s">
        <v>186</v>
      </c>
      <c r="C52" s="21" t="s">
        <v>187</v>
      </c>
      <c r="D52" s="21" t="s">
        <v>32</v>
      </c>
      <c r="E52" s="21">
        <v>500</v>
      </c>
      <c r="F52" s="21">
        <v>1985</v>
      </c>
      <c r="G52" s="20">
        <f t="shared" si="0"/>
        <v>992500</v>
      </c>
      <c r="H52" s="12"/>
    </row>
    <row r="53" spans="1:8" ht="258.75">
      <c r="A53" s="18">
        <v>30</v>
      </c>
      <c r="B53" s="21" t="s">
        <v>188</v>
      </c>
      <c r="C53" s="21" t="s">
        <v>189</v>
      </c>
      <c r="D53" s="21" t="s">
        <v>32</v>
      </c>
      <c r="E53" s="21">
        <v>100</v>
      </c>
      <c r="F53" s="21">
        <v>2255</v>
      </c>
      <c r="G53" s="20">
        <f t="shared" si="0"/>
        <v>225500</v>
      </c>
      <c r="H53" s="12"/>
    </row>
    <row r="54" spans="1:8" ht="258.75">
      <c r="A54" s="18">
        <v>31</v>
      </c>
      <c r="B54" s="21" t="s">
        <v>190</v>
      </c>
      <c r="C54" s="21" t="s">
        <v>191</v>
      </c>
      <c r="D54" s="21" t="s">
        <v>32</v>
      </c>
      <c r="E54" s="21">
        <v>100</v>
      </c>
      <c r="F54" s="21">
        <v>8350</v>
      </c>
      <c r="G54" s="20">
        <f t="shared" si="0"/>
        <v>835000</v>
      </c>
      <c r="H54" s="12"/>
    </row>
    <row r="55" spans="1:8" ht="199.5">
      <c r="A55" s="18">
        <v>32</v>
      </c>
      <c r="B55" s="17" t="s">
        <v>101</v>
      </c>
      <c r="C55" s="25" t="s">
        <v>100</v>
      </c>
      <c r="D55" s="17" t="s">
        <v>32</v>
      </c>
      <c r="E55" s="17">
        <v>100</v>
      </c>
      <c r="F55" s="19">
        <v>48000</v>
      </c>
      <c r="G55" s="20">
        <f t="shared" ref="G55:G62" si="1">E55*F55</f>
        <v>4800000</v>
      </c>
      <c r="H55" s="12"/>
    </row>
    <row r="56" spans="1:8" ht="189">
      <c r="A56" s="18">
        <v>33</v>
      </c>
      <c r="B56" s="17" t="s">
        <v>115</v>
      </c>
      <c r="C56" s="25" t="s">
        <v>116</v>
      </c>
      <c r="D56" s="17" t="s">
        <v>32</v>
      </c>
      <c r="E56" s="17">
        <v>400</v>
      </c>
      <c r="F56" s="19">
        <v>11390</v>
      </c>
      <c r="G56" s="20">
        <f t="shared" si="1"/>
        <v>4556000</v>
      </c>
      <c r="H56" s="12"/>
    </row>
    <row r="57" spans="1:8" ht="189">
      <c r="A57" s="18">
        <v>34</v>
      </c>
      <c r="B57" s="17" t="s">
        <v>117</v>
      </c>
      <c r="C57" s="25" t="s">
        <v>118</v>
      </c>
      <c r="D57" s="17" t="s">
        <v>32</v>
      </c>
      <c r="E57" s="17">
        <v>500</v>
      </c>
      <c r="F57" s="19">
        <v>8490</v>
      </c>
      <c r="G57" s="20">
        <f t="shared" si="1"/>
        <v>4245000</v>
      </c>
      <c r="H57" s="12"/>
    </row>
    <row r="58" spans="1:8" ht="136.5">
      <c r="A58" s="18">
        <v>35</v>
      </c>
      <c r="B58" s="17" t="s">
        <v>119</v>
      </c>
      <c r="C58" s="25" t="s">
        <v>120</v>
      </c>
      <c r="D58" s="17" t="s">
        <v>32</v>
      </c>
      <c r="E58" s="17">
        <v>300</v>
      </c>
      <c r="F58" s="19">
        <v>9590</v>
      </c>
      <c r="G58" s="20">
        <f t="shared" si="1"/>
        <v>2877000</v>
      </c>
      <c r="H58" s="12"/>
    </row>
    <row r="59" spans="1:8" ht="199.5">
      <c r="A59" s="18">
        <v>36</v>
      </c>
      <c r="B59" s="17" t="s">
        <v>102</v>
      </c>
      <c r="C59" s="25" t="s">
        <v>103</v>
      </c>
      <c r="D59" s="17" t="s">
        <v>32</v>
      </c>
      <c r="E59" s="17">
        <v>130</v>
      </c>
      <c r="F59" s="19">
        <v>22000</v>
      </c>
      <c r="G59" s="20">
        <f t="shared" si="1"/>
        <v>2860000</v>
      </c>
      <c r="H59" s="12"/>
    </row>
    <row r="60" spans="1:8" ht="199.5">
      <c r="A60" s="18">
        <v>37</v>
      </c>
      <c r="B60" s="17" t="s">
        <v>105</v>
      </c>
      <c r="C60" s="25" t="s">
        <v>104</v>
      </c>
      <c r="D60" s="17" t="s">
        <v>32</v>
      </c>
      <c r="E60" s="17">
        <v>130</v>
      </c>
      <c r="F60" s="19">
        <v>27200</v>
      </c>
      <c r="G60" s="20">
        <f t="shared" si="1"/>
        <v>3536000</v>
      </c>
      <c r="H60" s="12"/>
    </row>
    <row r="61" spans="1:8" ht="132">
      <c r="A61" s="18">
        <v>38</v>
      </c>
      <c r="B61" s="17" t="s">
        <v>106</v>
      </c>
      <c r="C61" s="24" t="s">
        <v>107</v>
      </c>
      <c r="D61" s="17" t="s">
        <v>108</v>
      </c>
      <c r="E61" s="17">
        <v>191</v>
      </c>
      <c r="F61" s="19">
        <v>25100</v>
      </c>
      <c r="G61" s="20">
        <f t="shared" si="1"/>
        <v>4794100</v>
      </c>
      <c r="H61" s="12"/>
    </row>
    <row r="62" spans="1:8" ht="112.5">
      <c r="A62" s="18">
        <v>39</v>
      </c>
      <c r="B62" s="17" t="s">
        <v>109</v>
      </c>
      <c r="C62" s="17" t="s">
        <v>110</v>
      </c>
      <c r="D62" s="17" t="s">
        <v>32</v>
      </c>
      <c r="E62" s="17">
        <v>130</v>
      </c>
      <c r="F62" s="19">
        <v>23500</v>
      </c>
      <c r="G62" s="20">
        <f t="shared" si="1"/>
        <v>3055000</v>
      </c>
      <c r="H62" s="12"/>
    </row>
    <row r="63" spans="1:8" ht="307.5" customHeight="1">
      <c r="A63" s="18">
        <v>40</v>
      </c>
      <c r="B63" s="21" t="s">
        <v>121</v>
      </c>
      <c r="C63" s="21" t="s">
        <v>192</v>
      </c>
      <c r="D63" s="21" t="s">
        <v>32</v>
      </c>
      <c r="E63" s="21">
        <v>5000</v>
      </c>
      <c r="F63" s="21">
        <v>590</v>
      </c>
      <c r="G63" s="20">
        <f t="shared" si="0"/>
        <v>2950000</v>
      </c>
      <c r="H63" s="12"/>
    </row>
    <row r="64" spans="1:8" ht="78.75">
      <c r="A64" s="18">
        <v>41</v>
      </c>
      <c r="B64" s="21" t="s">
        <v>122</v>
      </c>
      <c r="C64" s="21" t="s">
        <v>123</v>
      </c>
      <c r="D64" s="21" t="s">
        <v>32</v>
      </c>
      <c r="E64" s="21">
        <v>10000</v>
      </c>
      <c r="F64" s="21">
        <v>481</v>
      </c>
      <c r="G64" s="20">
        <f t="shared" si="0"/>
        <v>4810000</v>
      </c>
      <c r="H64" s="12"/>
    </row>
    <row r="65" spans="1:8" ht="180">
      <c r="A65" s="18">
        <v>42</v>
      </c>
      <c r="B65" s="21" t="s">
        <v>124</v>
      </c>
      <c r="C65" s="21" t="s">
        <v>125</v>
      </c>
      <c r="D65" s="21" t="s">
        <v>32</v>
      </c>
      <c r="E65" s="21">
        <v>4200</v>
      </c>
      <c r="F65" s="21">
        <v>460</v>
      </c>
      <c r="G65" s="20">
        <f t="shared" si="0"/>
        <v>1932000</v>
      </c>
      <c r="H65" s="12"/>
    </row>
    <row r="66" spans="1:8" ht="22.5">
      <c r="A66" s="18">
        <v>43</v>
      </c>
      <c r="B66" s="21" t="s">
        <v>33</v>
      </c>
      <c r="C66" s="21" t="s">
        <v>34</v>
      </c>
      <c r="D66" s="21" t="s">
        <v>32</v>
      </c>
      <c r="E66" s="21">
        <v>1800</v>
      </c>
      <c r="F66" s="21">
        <v>420</v>
      </c>
      <c r="G66" s="20">
        <f t="shared" si="0"/>
        <v>756000</v>
      </c>
      <c r="H66" s="12"/>
    </row>
    <row r="67" spans="1:8" ht="67.5">
      <c r="A67" s="18">
        <v>44</v>
      </c>
      <c r="B67" s="21" t="s">
        <v>35</v>
      </c>
      <c r="C67" s="21" t="s">
        <v>193</v>
      </c>
      <c r="D67" s="21" t="s">
        <v>32</v>
      </c>
      <c r="E67" s="21">
        <v>1440</v>
      </c>
      <c r="F67" s="21">
        <v>420</v>
      </c>
      <c r="G67" s="20">
        <f t="shared" si="0"/>
        <v>604800</v>
      </c>
      <c r="H67" s="12"/>
    </row>
    <row r="68" spans="1:8" ht="78.75">
      <c r="A68" s="18">
        <v>45</v>
      </c>
      <c r="B68" s="21" t="s">
        <v>36</v>
      </c>
      <c r="C68" s="21" t="s">
        <v>37</v>
      </c>
      <c r="D68" s="21" t="s">
        <v>32</v>
      </c>
      <c r="E68" s="21">
        <v>280</v>
      </c>
      <c r="F68" s="21">
        <v>400</v>
      </c>
      <c r="G68" s="20">
        <f t="shared" si="0"/>
        <v>112000</v>
      </c>
      <c r="H68" s="12"/>
    </row>
    <row r="69" spans="1:8" ht="191.25">
      <c r="A69" s="18">
        <v>46</v>
      </c>
      <c r="B69" s="21" t="s">
        <v>38</v>
      </c>
      <c r="C69" s="21" t="s">
        <v>39</v>
      </c>
      <c r="D69" s="21" t="s">
        <v>32</v>
      </c>
      <c r="E69" s="21">
        <v>2100</v>
      </c>
      <c r="F69" s="21">
        <v>420</v>
      </c>
      <c r="G69" s="20">
        <f t="shared" si="0"/>
        <v>882000</v>
      </c>
      <c r="H69" s="12"/>
    </row>
    <row r="70" spans="1:8" ht="67.5">
      <c r="A70" s="18">
        <v>47</v>
      </c>
      <c r="B70" s="21" t="s">
        <v>126</v>
      </c>
      <c r="C70" s="21" t="s">
        <v>127</v>
      </c>
      <c r="D70" s="21" t="s">
        <v>32</v>
      </c>
      <c r="E70" s="21">
        <v>2200</v>
      </c>
      <c r="F70" s="21">
        <v>600</v>
      </c>
      <c r="G70" s="20">
        <f t="shared" si="0"/>
        <v>1320000</v>
      </c>
      <c r="H70" s="12"/>
    </row>
    <row r="71" spans="1:8" ht="308.25" customHeight="1">
      <c r="A71" s="18">
        <v>48</v>
      </c>
      <c r="B71" s="17" t="s">
        <v>40</v>
      </c>
      <c r="C71" s="17" t="s">
        <v>128</v>
      </c>
      <c r="D71" s="17" t="s">
        <v>32</v>
      </c>
      <c r="E71" s="17">
        <v>1200</v>
      </c>
      <c r="F71" s="17">
        <v>700</v>
      </c>
      <c r="G71" s="20">
        <f t="shared" si="0"/>
        <v>840000</v>
      </c>
      <c r="H71" s="12"/>
    </row>
    <row r="72" spans="1:8" ht="123.75">
      <c r="A72" s="18">
        <v>49</v>
      </c>
      <c r="B72" s="21" t="s">
        <v>41</v>
      </c>
      <c r="C72" s="21" t="s">
        <v>42</v>
      </c>
      <c r="D72" s="21" t="s">
        <v>32</v>
      </c>
      <c r="E72" s="21">
        <v>80000</v>
      </c>
      <c r="F72" s="21">
        <v>43</v>
      </c>
      <c r="G72" s="20">
        <f t="shared" si="0"/>
        <v>3440000</v>
      </c>
      <c r="H72" s="12"/>
    </row>
    <row r="73" spans="1:8" ht="135">
      <c r="A73" s="18">
        <v>50</v>
      </c>
      <c r="B73" s="17" t="s">
        <v>43</v>
      </c>
      <c r="C73" s="17" t="s">
        <v>44</v>
      </c>
      <c r="D73" s="17" t="s">
        <v>32</v>
      </c>
      <c r="E73" s="17">
        <v>100</v>
      </c>
      <c r="F73" s="17">
        <v>35700</v>
      </c>
      <c r="G73" s="20">
        <f t="shared" si="0"/>
        <v>3570000</v>
      </c>
      <c r="H73" s="12"/>
    </row>
    <row r="74" spans="1:8" ht="78.75">
      <c r="A74" s="18">
        <v>51</v>
      </c>
      <c r="B74" s="17" t="s">
        <v>129</v>
      </c>
      <c r="C74" s="17" t="s">
        <v>130</v>
      </c>
      <c r="D74" s="17" t="s">
        <v>32</v>
      </c>
      <c r="E74" s="17">
        <v>60000</v>
      </c>
      <c r="F74" s="17">
        <v>65</v>
      </c>
      <c r="G74" s="20">
        <f t="shared" si="0"/>
        <v>3900000</v>
      </c>
      <c r="H74" s="12"/>
    </row>
    <row r="75" spans="1:8" ht="78.75">
      <c r="A75" s="18">
        <v>52</v>
      </c>
      <c r="B75" s="21" t="s">
        <v>45</v>
      </c>
      <c r="C75" s="21" t="s">
        <v>46</v>
      </c>
      <c r="D75" s="21" t="s">
        <v>32</v>
      </c>
      <c r="E75" s="21">
        <v>1000</v>
      </c>
      <c r="F75" s="21">
        <v>840</v>
      </c>
      <c r="G75" s="20">
        <f t="shared" si="0"/>
        <v>840000</v>
      </c>
      <c r="H75" s="12"/>
    </row>
    <row r="76" spans="1:8" ht="56.25">
      <c r="A76" s="18">
        <v>53</v>
      </c>
      <c r="B76" s="21" t="s">
        <v>47</v>
      </c>
      <c r="C76" s="21" t="s">
        <v>48</v>
      </c>
      <c r="D76" s="21" t="s">
        <v>49</v>
      </c>
      <c r="E76" s="21">
        <v>12</v>
      </c>
      <c r="F76" s="21">
        <v>72000</v>
      </c>
      <c r="G76" s="20">
        <f t="shared" si="0"/>
        <v>864000</v>
      </c>
      <c r="H76" s="12"/>
    </row>
    <row r="77" spans="1:8" ht="45">
      <c r="A77" s="18">
        <v>54</v>
      </c>
      <c r="B77" s="21" t="s">
        <v>201</v>
      </c>
      <c r="C77" s="21" t="s">
        <v>200</v>
      </c>
      <c r="D77" s="21" t="s">
        <v>91</v>
      </c>
      <c r="E77" s="21">
        <v>1500</v>
      </c>
      <c r="F77" s="21">
        <v>30</v>
      </c>
      <c r="G77" s="20">
        <f t="shared" si="0"/>
        <v>45000</v>
      </c>
      <c r="H77" s="12"/>
    </row>
    <row r="78" spans="1:8" ht="90">
      <c r="A78" s="18">
        <v>55</v>
      </c>
      <c r="B78" s="21" t="s">
        <v>53</v>
      </c>
      <c r="C78" s="21" t="s">
        <v>52</v>
      </c>
      <c r="D78" s="21" t="s">
        <v>54</v>
      </c>
      <c r="E78" s="21">
        <v>50</v>
      </c>
      <c r="F78" s="21">
        <v>1800</v>
      </c>
      <c r="G78" s="20">
        <f t="shared" si="0"/>
        <v>90000</v>
      </c>
      <c r="H78" s="12"/>
    </row>
    <row r="79" spans="1:8" ht="112.5">
      <c r="A79" s="18">
        <v>56</v>
      </c>
      <c r="B79" s="21" t="s">
        <v>51</v>
      </c>
      <c r="C79" s="23" t="s">
        <v>50</v>
      </c>
      <c r="D79" s="21" t="s">
        <v>54</v>
      </c>
      <c r="E79" s="21">
        <v>40</v>
      </c>
      <c r="F79" s="21">
        <v>1800</v>
      </c>
      <c r="G79" s="20">
        <f t="shared" si="0"/>
        <v>72000</v>
      </c>
      <c r="H79" s="12"/>
    </row>
    <row r="80" spans="1:8" ht="33.75">
      <c r="A80" s="18">
        <v>57</v>
      </c>
      <c r="B80" s="21" t="s">
        <v>55</v>
      </c>
      <c r="C80" s="21" t="s">
        <v>56</v>
      </c>
      <c r="D80" s="21" t="s">
        <v>32</v>
      </c>
      <c r="E80" s="21">
        <v>100</v>
      </c>
      <c r="F80" s="21">
        <v>1500</v>
      </c>
      <c r="G80" s="20">
        <f t="shared" ref="G80:G104" si="2">E80*F80</f>
        <v>150000</v>
      </c>
      <c r="H80" s="12"/>
    </row>
    <row r="81" spans="1:8" ht="22.5">
      <c r="A81" s="18">
        <v>58</v>
      </c>
      <c r="B81" s="21" t="s">
        <v>57</v>
      </c>
      <c r="C81" s="21" t="s">
        <v>58</v>
      </c>
      <c r="D81" s="21" t="s">
        <v>32</v>
      </c>
      <c r="E81" s="21">
        <v>2000</v>
      </c>
      <c r="F81" s="21">
        <v>1150</v>
      </c>
      <c r="G81" s="20">
        <f t="shared" si="2"/>
        <v>2300000</v>
      </c>
      <c r="H81" s="12"/>
    </row>
    <row r="82" spans="1:8" ht="45">
      <c r="A82" s="18">
        <v>59</v>
      </c>
      <c r="B82" s="21" t="s">
        <v>59</v>
      </c>
      <c r="C82" s="21" t="s">
        <v>60</v>
      </c>
      <c r="D82" s="21" t="s">
        <v>32</v>
      </c>
      <c r="E82" s="21">
        <v>800</v>
      </c>
      <c r="F82" s="21">
        <v>6000</v>
      </c>
      <c r="G82" s="20">
        <f t="shared" si="2"/>
        <v>4800000</v>
      </c>
      <c r="H82" s="12"/>
    </row>
    <row r="83" spans="1:8" ht="56.25">
      <c r="A83" s="18">
        <v>60</v>
      </c>
      <c r="B83" s="21" t="s">
        <v>61</v>
      </c>
      <c r="C83" s="21" t="s">
        <v>62</v>
      </c>
      <c r="D83" s="21" t="s">
        <v>32</v>
      </c>
      <c r="E83" s="21">
        <v>10</v>
      </c>
      <c r="F83" s="21">
        <v>15000</v>
      </c>
      <c r="G83" s="20">
        <f t="shared" si="2"/>
        <v>150000</v>
      </c>
      <c r="H83" s="12"/>
    </row>
    <row r="84" spans="1:8" ht="33.75">
      <c r="A84" s="18">
        <v>61</v>
      </c>
      <c r="B84" s="17" t="s">
        <v>63</v>
      </c>
      <c r="C84" s="21" t="s">
        <v>64</v>
      </c>
      <c r="D84" s="17" t="s">
        <v>32</v>
      </c>
      <c r="E84" s="17">
        <v>6000</v>
      </c>
      <c r="F84" s="19">
        <v>15</v>
      </c>
      <c r="G84" s="20">
        <f t="shared" si="2"/>
        <v>90000</v>
      </c>
      <c r="H84" s="12"/>
    </row>
    <row r="85" spans="1:8" ht="90">
      <c r="A85" s="18">
        <v>62</v>
      </c>
      <c r="B85" s="17" t="s">
        <v>65</v>
      </c>
      <c r="C85" s="17" t="s">
        <v>67</v>
      </c>
      <c r="D85" s="17" t="s">
        <v>66</v>
      </c>
      <c r="E85" s="17">
        <v>32000</v>
      </c>
      <c r="F85" s="19">
        <v>70</v>
      </c>
      <c r="G85" s="20">
        <f t="shared" si="2"/>
        <v>2240000</v>
      </c>
      <c r="H85" s="12"/>
    </row>
    <row r="86" spans="1:8">
      <c r="A86" s="18">
        <v>63</v>
      </c>
      <c r="B86" s="17" t="s">
        <v>68</v>
      </c>
      <c r="C86" s="17" t="s">
        <v>69</v>
      </c>
      <c r="D86" s="17" t="s">
        <v>32</v>
      </c>
      <c r="E86" s="17">
        <v>2500</v>
      </c>
      <c r="F86" s="19">
        <v>180</v>
      </c>
      <c r="G86" s="20">
        <f t="shared" si="2"/>
        <v>450000</v>
      </c>
      <c r="H86" s="12"/>
    </row>
    <row r="87" spans="1:8" ht="56.25">
      <c r="A87" s="18">
        <v>64</v>
      </c>
      <c r="B87" s="17" t="s">
        <v>72</v>
      </c>
      <c r="C87" s="17" t="s">
        <v>70</v>
      </c>
      <c r="D87" s="17" t="s">
        <v>32</v>
      </c>
      <c r="E87" s="17">
        <v>10000</v>
      </c>
      <c r="F87" s="19">
        <v>115</v>
      </c>
      <c r="G87" s="20">
        <f t="shared" si="2"/>
        <v>1150000</v>
      </c>
      <c r="H87" s="12"/>
    </row>
    <row r="88" spans="1:8" ht="56.25">
      <c r="A88" s="18">
        <v>65</v>
      </c>
      <c r="B88" s="17" t="s">
        <v>71</v>
      </c>
      <c r="C88" s="17" t="s">
        <v>74</v>
      </c>
      <c r="D88" s="17" t="s">
        <v>32</v>
      </c>
      <c r="E88" s="17">
        <v>2000</v>
      </c>
      <c r="F88" s="19">
        <v>210</v>
      </c>
      <c r="G88" s="20">
        <f t="shared" si="2"/>
        <v>420000</v>
      </c>
      <c r="H88" s="12"/>
    </row>
    <row r="89" spans="1:8" ht="157.5">
      <c r="A89" s="18">
        <v>66</v>
      </c>
      <c r="B89" s="17" t="s">
        <v>73</v>
      </c>
      <c r="C89" s="17" t="s">
        <v>75</v>
      </c>
      <c r="D89" s="17" t="s">
        <v>54</v>
      </c>
      <c r="E89" s="17">
        <v>10</v>
      </c>
      <c r="F89" s="19">
        <v>8200</v>
      </c>
      <c r="G89" s="20">
        <f t="shared" si="2"/>
        <v>82000</v>
      </c>
      <c r="H89" s="12"/>
    </row>
    <row r="90" spans="1:8" ht="123.75">
      <c r="A90" s="18">
        <v>67</v>
      </c>
      <c r="B90" s="17" t="s">
        <v>76</v>
      </c>
      <c r="C90" s="17" t="s">
        <v>79</v>
      </c>
      <c r="D90" s="17" t="s">
        <v>32</v>
      </c>
      <c r="E90" s="17">
        <v>600</v>
      </c>
      <c r="F90" s="19">
        <v>600</v>
      </c>
      <c r="G90" s="20">
        <f t="shared" si="2"/>
        <v>360000</v>
      </c>
      <c r="H90" s="12"/>
    </row>
    <row r="91" spans="1:8" ht="22.5">
      <c r="A91" s="18">
        <v>68</v>
      </c>
      <c r="B91" s="17" t="s">
        <v>77</v>
      </c>
      <c r="C91" s="17" t="s">
        <v>78</v>
      </c>
      <c r="D91" s="17" t="s">
        <v>32</v>
      </c>
      <c r="E91" s="17">
        <v>100000</v>
      </c>
      <c r="F91" s="19">
        <v>5</v>
      </c>
      <c r="G91" s="20">
        <f t="shared" si="2"/>
        <v>500000</v>
      </c>
      <c r="H91" s="12"/>
    </row>
    <row r="92" spans="1:8" ht="56.25">
      <c r="A92" s="18">
        <v>69</v>
      </c>
      <c r="B92" s="17" t="s">
        <v>80</v>
      </c>
      <c r="C92" s="17" t="s">
        <v>81</v>
      </c>
      <c r="D92" s="17" t="s">
        <v>32</v>
      </c>
      <c r="E92" s="17">
        <v>400</v>
      </c>
      <c r="F92" s="19">
        <v>85</v>
      </c>
      <c r="G92" s="20">
        <f t="shared" si="2"/>
        <v>34000</v>
      </c>
      <c r="H92" s="12"/>
    </row>
    <row r="93" spans="1:8" ht="22.5">
      <c r="A93" s="18">
        <v>70</v>
      </c>
      <c r="B93" s="17" t="s">
        <v>82</v>
      </c>
      <c r="C93" s="17" t="s">
        <v>83</v>
      </c>
      <c r="D93" s="17" t="s">
        <v>32</v>
      </c>
      <c r="E93" s="17">
        <v>10000</v>
      </c>
      <c r="F93" s="19">
        <v>60</v>
      </c>
      <c r="G93" s="20">
        <f t="shared" si="2"/>
        <v>600000</v>
      </c>
      <c r="H93" s="12"/>
    </row>
    <row r="94" spans="1:8" ht="157.5">
      <c r="A94" s="18">
        <v>71</v>
      </c>
      <c r="B94" s="17" t="s">
        <v>84</v>
      </c>
      <c r="C94" s="17" t="s">
        <v>85</v>
      </c>
      <c r="D94" s="17" t="s">
        <v>32</v>
      </c>
      <c r="E94" s="17">
        <v>400</v>
      </c>
      <c r="F94" s="19">
        <v>5700</v>
      </c>
      <c r="G94" s="20">
        <f t="shared" si="2"/>
        <v>2280000</v>
      </c>
      <c r="H94" s="12"/>
    </row>
    <row r="95" spans="1:8" ht="67.5">
      <c r="A95" s="18">
        <v>72</v>
      </c>
      <c r="B95" s="17" t="s">
        <v>87</v>
      </c>
      <c r="C95" s="17" t="s">
        <v>86</v>
      </c>
      <c r="D95" s="17" t="s">
        <v>88</v>
      </c>
      <c r="E95" s="17">
        <v>940</v>
      </c>
      <c r="F95" s="19">
        <v>1600</v>
      </c>
      <c r="G95" s="20">
        <f t="shared" si="2"/>
        <v>1504000</v>
      </c>
      <c r="H95" s="12"/>
    </row>
    <row r="96" spans="1:8" ht="33.75">
      <c r="A96" s="18">
        <v>73</v>
      </c>
      <c r="B96" s="17" t="s">
        <v>89</v>
      </c>
      <c r="C96" s="17" t="s">
        <v>90</v>
      </c>
      <c r="D96" s="17" t="s">
        <v>91</v>
      </c>
      <c r="E96" s="17">
        <v>100</v>
      </c>
      <c r="F96" s="19">
        <v>3400</v>
      </c>
      <c r="G96" s="20">
        <f t="shared" si="2"/>
        <v>340000</v>
      </c>
      <c r="H96" s="12"/>
    </row>
    <row r="97" spans="1:8" ht="33.75">
      <c r="A97" s="18">
        <v>74</v>
      </c>
      <c r="B97" s="17" t="s">
        <v>92</v>
      </c>
      <c r="C97" s="17" t="s">
        <v>93</v>
      </c>
      <c r="D97" s="17" t="s">
        <v>88</v>
      </c>
      <c r="E97" s="17">
        <v>1100</v>
      </c>
      <c r="F97" s="19">
        <v>300</v>
      </c>
      <c r="G97" s="20">
        <f t="shared" si="2"/>
        <v>330000</v>
      </c>
      <c r="H97" s="12"/>
    </row>
    <row r="98" spans="1:8" ht="67.5">
      <c r="A98" s="18">
        <v>75</v>
      </c>
      <c r="B98" s="17" t="s">
        <v>94</v>
      </c>
      <c r="C98" s="17" t="s">
        <v>94</v>
      </c>
      <c r="D98" s="17" t="s">
        <v>88</v>
      </c>
      <c r="E98" s="17">
        <v>50</v>
      </c>
      <c r="F98" s="19">
        <v>5000</v>
      </c>
      <c r="G98" s="20">
        <f t="shared" si="2"/>
        <v>250000</v>
      </c>
      <c r="H98" s="12"/>
    </row>
    <row r="99" spans="1:8" ht="101.25">
      <c r="A99" s="18">
        <v>76</v>
      </c>
      <c r="B99" s="17" t="s">
        <v>96</v>
      </c>
      <c r="C99" s="17" t="s">
        <v>95</v>
      </c>
      <c r="D99" s="17" t="s">
        <v>54</v>
      </c>
      <c r="E99" s="17">
        <v>10</v>
      </c>
      <c r="F99" s="19">
        <v>38200</v>
      </c>
      <c r="G99" s="20">
        <f t="shared" si="2"/>
        <v>382000</v>
      </c>
      <c r="H99" s="12"/>
    </row>
    <row r="100" spans="1:8" ht="101.25">
      <c r="A100" s="18">
        <v>77</v>
      </c>
      <c r="B100" s="17" t="s">
        <v>97</v>
      </c>
      <c r="C100" s="17" t="s">
        <v>95</v>
      </c>
      <c r="D100" s="17" t="s">
        <v>54</v>
      </c>
      <c r="E100" s="17">
        <v>5</v>
      </c>
      <c r="F100" s="19" t="s">
        <v>99</v>
      </c>
      <c r="G100" s="20">
        <v>471000</v>
      </c>
      <c r="H100" s="12"/>
    </row>
    <row r="101" spans="1:8" ht="101.25">
      <c r="A101" s="18">
        <v>78</v>
      </c>
      <c r="B101" s="17" t="s">
        <v>98</v>
      </c>
      <c r="C101" s="17" t="s">
        <v>95</v>
      </c>
      <c r="D101" s="17" t="s">
        <v>54</v>
      </c>
      <c r="E101" s="17">
        <v>10</v>
      </c>
      <c r="F101" s="19">
        <v>27000</v>
      </c>
      <c r="G101" s="20">
        <f t="shared" si="2"/>
        <v>270000</v>
      </c>
      <c r="H101" s="12"/>
    </row>
    <row r="102" spans="1:8" ht="45">
      <c r="A102" s="18">
        <v>79</v>
      </c>
      <c r="B102" s="17" t="s">
        <v>111</v>
      </c>
      <c r="C102" s="17" t="s">
        <v>112</v>
      </c>
      <c r="D102" s="17" t="s">
        <v>32</v>
      </c>
      <c r="E102" s="17">
        <v>30000</v>
      </c>
      <c r="F102" s="19">
        <v>95</v>
      </c>
      <c r="G102" s="20">
        <f t="shared" si="2"/>
        <v>2850000</v>
      </c>
      <c r="H102" s="12"/>
    </row>
    <row r="103" spans="1:8" ht="56.25">
      <c r="A103" s="18">
        <v>80</v>
      </c>
      <c r="B103" s="17" t="s">
        <v>113</v>
      </c>
      <c r="C103" s="17" t="s">
        <v>114</v>
      </c>
      <c r="D103" s="17" t="s">
        <v>54</v>
      </c>
      <c r="E103" s="17">
        <v>1000</v>
      </c>
      <c r="F103" s="19">
        <v>2183.65</v>
      </c>
      <c r="G103" s="20">
        <f t="shared" si="2"/>
        <v>2183650</v>
      </c>
      <c r="H103" s="12"/>
    </row>
    <row r="104" spans="1:8" ht="180">
      <c r="A104" s="18">
        <v>81</v>
      </c>
      <c r="B104" s="17" t="s">
        <v>194</v>
      </c>
      <c r="C104" s="17" t="s">
        <v>195</v>
      </c>
      <c r="D104" s="17" t="s">
        <v>32</v>
      </c>
      <c r="E104" s="17">
        <v>5</v>
      </c>
      <c r="F104" s="19">
        <v>18500</v>
      </c>
      <c r="G104" s="20">
        <f t="shared" si="2"/>
        <v>92500</v>
      </c>
      <c r="H104" s="12"/>
    </row>
    <row r="105" spans="1:8" ht="112.5">
      <c r="A105" s="18">
        <v>82</v>
      </c>
      <c r="B105" s="17" t="s">
        <v>138</v>
      </c>
      <c r="C105" s="17" t="s">
        <v>139</v>
      </c>
      <c r="D105" s="17" t="s">
        <v>32</v>
      </c>
      <c r="E105" s="17">
        <v>100</v>
      </c>
      <c r="F105" s="19">
        <v>1635</v>
      </c>
      <c r="G105" s="20">
        <f t="shared" ref="G105:G112" si="3">E105*F105</f>
        <v>163500</v>
      </c>
      <c r="H105" s="12"/>
    </row>
    <row r="106" spans="1:8" ht="112.5">
      <c r="A106" s="18">
        <v>83</v>
      </c>
      <c r="B106" s="17" t="s">
        <v>140</v>
      </c>
      <c r="C106" s="17" t="s">
        <v>139</v>
      </c>
      <c r="D106" s="17" t="s">
        <v>32</v>
      </c>
      <c r="E106" s="17">
        <v>150</v>
      </c>
      <c r="F106" s="19">
        <v>1635</v>
      </c>
      <c r="G106" s="20">
        <f t="shared" si="3"/>
        <v>245250</v>
      </c>
      <c r="H106" s="12"/>
    </row>
    <row r="107" spans="1:8" ht="281.25">
      <c r="A107" s="18">
        <v>84</v>
      </c>
      <c r="B107" s="17" t="s">
        <v>141</v>
      </c>
      <c r="C107" s="17" t="s">
        <v>142</v>
      </c>
      <c r="D107" s="17" t="s">
        <v>32</v>
      </c>
      <c r="E107" s="17">
        <v>300</v>
      </c>
      <c r="F107" s="19">
        <v>220</v>
      </c>
      <c r="G107" s="20">
        <f t="shared" si="3"/>
        <v>66000</v>
      </c>
      <c r="H107" s="12"/>
    </row>
    <row r="108" spans="1:8" ht="281.25">
      <c r="A108" s="18">
        <v>85</v>
      </c>
      <c r="B108" s="17" t="s">
        <v>143</v>
      </c>
      <c r="C108" s="17" t="s">
        <v>142</v>
      </c>
      <c r="D108" s="17" t="s">
        <v>32</v>
      </c>
      <c r="E108" s="17">
        <v>300</v>
      </c>
      <c r="F108" s="19">
        <v>220</v>
      </c>
      <c r="G108" s="20">
        <f t="shared" si="3"/>
        <v>66000</v>
      </c>
      <c r="H108" s="12"/>
    </row>
    <row r="109" spans="1:8" ht="281.25">
      <c r="A109" s="18">
        <v>86</v>
      </c>
      <c r="B109" s="17" t="s">
        <v>144</v>
      </c>
      <c r="C109" s="17" t="s">
        <v>145</v>
      </c>
      <c r="D109" s="17" t="s">
        <v>32</v>
      </c>
      <c r="E109" s="17">
        <v>100</v>
      </c>
      <c r="F109" s="19">
        <v>290</v>
      </c>
      <c r="G109" s="20">
        <f t="shared" si="3"/>
        <v>29000</v>
      </c>
      <c r="H109" s="12"/>
    </row>
    <row r="110" spans="1:8" ht="180">
      <c r="A110" s="18">
        <v>87</v>
      </c>
      <c r="B110" s="17" t="s">
        <v>146</v>
      </c>
      <c r="C110" s="17" t="s">
        <v>147</v>
      </c>
      <c r="D110" s="17" t="s">
        <v>32</v>
      </c>
      <c r="E110" s="17">
        <v>100</v>
      </c>
      <c r="F110" s="19">
        <v>18800</v>
      </c>
      <c r="G110" s="20">
        <f t="shared" si="3"/>
        <v>1880000</v>
      </c>
      <c r="H110" s="12"/>
    </row>
    <row r="111" spans="1:8" ht="123.75">
      <c r="A111" s="18">
        <v>88</v>
      </c>
      <c r="B111" s="17" t="s">
        <v>148</v>
      </c>
      <c r="C111" s="17" t="s">
        <v>149</v>
      </c>
      <c r="D111" s="17" t="s">
        <v>32</v>
      </c>
      <c r="E111" s="17">
        <v>250</v>
      </c>
      <c r="F111" s="19">
        <v>1600</v>
      </c>
      <c r="G111" s="20">
        <f t="shared" si="3"/>
        <v>400000</v>
      </c>
      <c r="H111" s="12"/>
    </row>
    <row r="112" spans="1:8" ht="78.75">
      <c r="A112" s="18">
        <v>89</v>
      </c>
      <c r="B112" s="17" t="s">
        <v>150</v>
      </c>
      <c r="C112" s="17" t="s">
        <v>151</v>
      </c>
      <c r="D112" s="17" t="s">
        <v>32</v>
      </c>
      <c r="E112" s="17">
        <v>250</v>
      </c>
      <c r="F112" s="19">
        <v>650</v>
      </c>
      <c r="G112" s="20">
        <f t="shared" si="3"/>
        <v>162500</v>
      </c>
      <c r="H112" s="12"/>
    </row>
    <row r="113" spans="1:8">
      <c r="A113" s="14"/>
      <c r="B113" s="15"/>
      <c r="C113" s="15" t="s">
        <v>18</v>
      </c>
      <c r="D113" s="15"/>
      <c r="E113" s="15"/>
      <c r="F113" s="15"/>
      <c r="G113" s="16">
        <f>SUM(G23:G112)</f>
        <v>119350706</v>
      </c>
      <c r="H113" s="12"/>
    </row>
    <row r="114" spans="1:8" s="6" customFormat="1" ht="14.25">
      <c r="A114" s="28" t="s">
        <v>206</v>
      </c>
      <c r="B114" s="28"/>
      <c r="C114" s="28"/>
      <c r="D114" s="28"/>
      <c r="E114" s="28"/>
      <c r="F114" s="28"/>
      <c r="G114" s="28"/>
    </row>
    <row r="115" spans="1:8">
      <c r="A115" s="28"/>
      <c r="B115" s="28"/>
      <c r="C115" s="28"/>
      <c r="D115" s="28"/>
      <c r="E115" s="28"/>
      <c r="F115" s="28"/>
      <c r="G115" s="28"/>
    </row>
    <row r="116" spans="1:8">
      <c r="A116" s="27" t="s">
        <v>197</v>
      </c>
      <c r="B116" s="27"/>
      <c r="C116" s="27"/>
      <c r="D116" s="27"/>
      <c r="E116" s="27"/>
      <c r="F116" s="27"/>
      <c r="G116" s="27"/>
    </row>
    <row r="117" spans="1:8">
      <c r="A117" s="27"/>
      <c r="B117" s="27"/>
      <c r="C117" s="27"/>
      <c r="D117" s="27"/>
      <c r="E117" s="27"/>
      <c r="F117" s="27"/>
      <c r="G117" s="27"/>
    </row>
    <row r="118" spans="1:8">
      <c r="A118" s="27" t="s">
        <v>19</v>
      </c>
      <c r="B118" s="27"/>
      <c r="C118" s="27"/>
      <c r="D118" s="27"/>
      <c r="E118" s="27"/>
      <c r="F118" s="27"/>
      <c r="G118" s="27"/>
    </row>
    <row r="119" spans="1:8">
      <c r="A119" s="27"/>
      <c r="B119" s="27"/>
      <c r="C119" s="27"/>
      <c r="D119" s="27"/>
      <c r="E119" s="27"/>
      <c r="F119" s="27"/>
      <c r="G119" s="27"/>
    </row>
    <row r="120" spans="1:8">
      <c r="A120" s="27" t="s">
        <v>198</v>
      </c>
      <c r="B120" s="27"/>
      <c r="C120" s="27"/>
      <c r="D120" s="27"/>
      <c r="E120" s="27"/>
      <c r="F120" s="27"/>
      <c r="G120" s="27"/>
    </row>
    <row r="121" spans="1:8">
      <c r="A121" s="27"/>
      <c r="B121" s="27"/>
      <c r="C121" s="27"/>
      <c r="D121" s="27"/>
      <c r="E121" s="27"/>
      <c r="F121" s="27"/>
      <c r="G121" s="27"/>
    </row>
    <row r="122" spans="1:8">
      <c r="A122" s="28" t="s">
        <v>199</v>
      </c>
      <c r="B122" s="28"/>
      <c r="C122" s="28"/>
      <c r="D122" s="28"/>
      <c r="E122" s="28"/>
      <c r="F122" s="28"/>
      <c r="G122" s="28"/>
    </row>
    <row r="123" spans="1:8">
      <c r="A123" s="28"/>
      <c r="B123" s="28"/>
      <c r="C123" s="28"/>
      <c r="D123" s="28"/>
      <c r="E123" s="28"/>
      <c r="F123" s="28"/>
      <c r="G123" s="28"/>
    </row>
    <row r="124" spans="1:8">
      <c r="A124" s="2" t="s">
        <v>12</v>
      </c>
      <c r="B124" s="1"/>
      <c r="C124" s="1"/>
      <c r="D124" s="1"/>
      <c r="E124" s="1"/>
      <c r="F124" s="1"/>
      <c r="G124" s="1"/>
    </row>
    <row r="125" spans="1:8">
      <c r="A125" s="2"/>
      <c r="B125" s="1"/>
      <c r="C125" s="1"/>
      <c r="D125" s="1"/>
      <c r="E125" s="1"/>
      <c r="F125" s="1"/>
      <c r="G125" s="1"/>
    </row>
    <row r="126" spans="1:8">
      <c r="A126" s="10"/>
      <c r="B126" s="10"/>
      <c r="C126" s="10"/>
      <c r="D126" s="10"/>
      <c r="E126" s="10"/>
      <c r="F126" s="10"/>
      <c r="G126" s="10"/>
    </row>
    <row r="127" spans="1:8">
      <c r="A127" s="5"/>
      <c r="B127" s="5" t="s">
        <v>16</v>
      </c>
      <c r="C127" s="1"/>
      <c r="D127" s="26" t="s">
        <v>17</v>
      </c>
      <c r="E127" s="26"/>
      <c r="F127" s="9"/>
      <c r="G127" s="8"/>
    </row>
    <row r="128" spans="1:8">
      <c r="A128" s="9"/>
      <c r="B128" s="1"/>
      <c r="C128" s="1"/>
      <c r="D128" s="1"/>
      <c r="E128" s="1"/>
      <c r="F128" s="1"/>
      <c r="G128" s="8"/>
    </row>
    <row r="129" spans="1:7">
      <c r="A129" s="9"/>
      <c r="B129" s="5" t="s">
        <v>13</v>
      </c>
      <c r="C129" s="5"/>
      <c r="D129" s="2" t="s">
        <v>15</v>
      </c>
      <c r="E129" s="1"/>
      <c r="F129" s="1"/>
      <c r="G129" s="8"/>
    </row>
    <row r="130" spans="1:7">
      <c r="A130" s="9"/>
      <c r="B130" s="5" t="s">
        <v>14</v>
      </c>
      <c r="C130" s="1"/>
      <c r="D130" s="1"/>
      <c r="E130" s="1"/>
      <c r="F130" s="1"/>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7"/>
      <c r="B157" s="7"/>
      <c r="C157" s="7"/>
      <c r="D157" s="7"/>
      <c r="E157" s="7"/>
      <c r="F157" s="7"/>
      <c r="G157" s="7"/>
    </row>
    <row r="158" spans="1:7">
      <c r="A158" s="7"/>
      <c r="B158" s="7"/>
      <c r="C158" s="7"/>
      <c r="D158" s="7"/>
      <c r="E158" s="7"/>
      <c r="F158" s="7"/>
      <c r="G158" s="7"/>
    </row>
    <row r="159" spans="1:7">
      <c r="A159" s="7"/>
      <c r="B159" s="7"/>
      <c r="C159" s="7"/>
      <c r="D159" s="7"/>
      <c r="E159" s="7"/>
      <c r="F159" s="7"/>
      <c r="G159" s="7"/>
    </row>
    <row r="160" spans="1:7">
      <c r="A160" s="7"/>
      <c r="B160" s="7"/>
      <c r="C160" s="7"/>
      <c r="D160" s="7"/>
      <c r="E160" s="7"/>
      <c r="F160" s="7"/>
      <c r="G160" s="7"/>
    </row>
    <row r="161" spans="1:7">
      <c r="A161" s="7"/>
      <c r="B161" s="7"/>
      <c r="C161" s="7"/>
      <c r="D161" s="7"/>
      <c r="E161" s="7"/>
      <c r="F161" s="7"/>
      <c r="G161" s="7"/>
    </row>
    <row r="162" spans="1:7">
      <c r="A162" s="7"/>
      <c r="B162" s="7"/>
      <c r="C162" s="7"/>
      <c r="D162" s="7"/>
      <c r="E162" s="7"/>
      <c r="F162" s="7"/>
      <c r="G162" s="7"/>
    </row>
    <row r="163" spans="1:7">
      <c r="A163" s="7"/>
      <c r="B163" s="7"/>
      <c r="C163" s="7"/>
      <c r="D163" s="7"/>
      <c r="E163" s="7"/>
      <c r="F163" s="7"/>
      <c r="G163" s="7"/>
    </row>
    <row r="164" spans="1:7">
      <c r="A164" s="7"/>
      <c r="B164" s="7"/>
      <c r="C164" s="7"/>
      <c r="D164" s="7"/>
      <c r="E164" s="7"/>
      <c r="F164" s="7"/>
      <c r="G164" s="7"/>
    </row>
    <row r="165" spans="1:7">
      <c r="A165" s="7"/>
      <c r="B165" s="7"/>
      <c r="C165" s="7"/>
      <c r="D165" s="7"/>
      <c r="E165" s="7"/>
      <c r="F165" s="7"/>
      <c r="G165" s="7"/>
    </row>
    <row r="166" spans="1:7">
      <c r="A166" s="7"/>
      <c r="B166" s="7"/>
      <c r="C166" s="7"/>
      <c r="D166" s="7"/>
      <c r="E166" s="7"/>
      <c r="F166" s="7"/>
      <c r="G166" s="7"/>
    </row>
    <row r="167" spans="1:7">
      <c r="A167" s="7"/>
      <c r="B167" s="7"/>
      <c r="C167" s="7"/>
      <c r="D167" s="7"/>
      <c r="E167" s="7"/>
      <c r="F167" s="7"/>
      <c r="G167" s="7"/>
    </row>
    <row r="168" spans="1:7">
      <c r="A168" s="7"/>
      <c r="B168" s="7"/>
      <c r="C168" s="7"/>
      <c r="D168" s="7"/>
      <c r="E168" s="7"/>
      <c r="F168" s="7"/>
      <c r="G168" s="7"/>
    </row>
    <row r="169" spans="1:7">
      <c r="A169" s="7"/>
      <c r="B169" s="7"/>
      <c r="C169" s="7"/>
      <c r="D169" s="7"/>
      <c r="E169" s="7"/>
      <c r="F169" s="7"/>
      <c r="G169" s="7"/>
    </row>
    <row r="170" spans="1:7">
      <c r="A170" s="7"/>
      <c r="B170" s="7"/>
      <c r="C170" s="7"/>
      <c r="D170" s="7"/>
      <c r="E170" s="7"/>
      <c r="F170" s="7"/>
      <c r="G170" s="7"/>
    </row>
    <row r="171" spans="1:7">
      <c r="A171" s="7"/>
      <c r="B171" s="7"/>
      <c r="C171" s="7"/>
      <c r="D171" s="7"/>
      <c r="E171" s="7"/>
      <c r="F171" s="7"/>
      <c r="G171" s="7"/>
    </row>
    <row r="172" spans="1:7">
      <c r="A172" s="7"/>
      <c r="B172" s="7"/>
      <c r="C172" s="7"/>
      <c r="D172" s="7"/>
      <c r="E172" s="7"/>
      <c r="F172" s="7"/>
      <c r="G172" s="7"/>
    </row>
    <row r="173" spans="1:7">
      <c r="A173" s="7"/>
      <c r="B173" s="7"/>
      <c r="C173" s="7"/>
      <c r="D173" s="7"/>
      <c r="E173" s="7"/>
      <c r="F173" s="7"/>
      <c r="G173" s="7"/>
    </row>
    <row r="174" spans="1:7">
      <c r="A174" s="7"/>
      <c r="B174" s="7"/>
      <c r="C174" s="7"/>
      <c r="D174" s="7"/>
      <c r="E174" s="7"/>
      <c r="F174" s="7"/>
      <c r="G174" s="7"/>
    </row>
    <row r="175" spans="1:7">
      <c r="A175" s="7"/>
      <c r="B175" s="7"/>
      <c r="C175" s="7"/>
      <c r="D175" s="7"/>
      <c r="E175" s="7"/>
      <c r="F175" s="7"/>
      <c r="G175" s="7"/>
    </row>
    <row r="176" spans="1:7">
      <c r="A176" s="7"/>
      <c r="B176" s="7"/>
      <c r="C176" s="7"/>
      <c r="D176" s="7"/>
      <c r="E176" s="7"/>
      <c r="F176" s="7"/>
      <c r="G176" s="7"/>
    </row>
    <row r="177" spans="1:7">
      <c r="A177" s="7"/>
      <c r="B177" s="7"/>
      <c r="C177" s="7"/>
      <c r="D177" s="7"/>
      <c r="E177" s="7"/>
      <c r="F177" s="7"/>
      <c r="G177" s="7"/>
    </row>
    <row r="178" spans="1:7">
      <c r="A178" s="7"/>
      <c r="B178" s="7"/>
      <c r="C178" s="7"/>
      <c r="D178" s="7"/>
      <c r="E178" s="7"/>
      <c r="F178" s="7"/>
      <c r="G178" s="7"/>
    </row>
    <row r="179" spans="1:7">
      <c r="A179" s="7"/>
      <c r="B179" s="7"/>
      <c r="C179" s="7"/>
      <c r="D179" s="7"/>
      <c r="E179" s="7"/>
      <c r="F179" s="7"/>
      <c r="G179" s="7"/>
    </row>
    <row r="180" spans="1:7">
      <c r="A180" s="7"/>
      <c r="B180" s="7"/>
      <c r="C180" s="7"/>
      <c r="D180" s="7"/>
      <c r="E180" s="7"/>
      <c r="F180" s="7"/>
      <c r="G180" s="7"/>
    </row>
    <row r="181" spans="1:7">
      <c r="A181" s="7"/>
      <c r="B181" s="7"/>
      <c r="C181" s="7"/>
      <c r="D181" s="7"/>
      <c r="E181" s="7"/>
      <c r="F181" s="7"/>
      <c r="G181" s="7"/>
    </row>
    <row r="182" spans="1:7">
      <c r="A182" s="7"/>
      <c r="B182" s="7"/>
      <c r="C182" s="7"/>
      <c r="D182" s="7"/>
      <c r="E182" s="7"/>
      <c r="F182" s="7"/>
      <c r="G182" s="7"/>
    </row>
    <row r="183" spans="1:7">
      <c r="A183" s="7"/>
      <c r="B183" s="7"/>
      <c r="C183" s="7"/>
      <c r="D183" s="7"/>
      <c r="E183" s="7"/>
      <c r="F183" s="7"/>
      <c r="G183" s="7"/>
    </row>
    <row r="184" spans="1:7">
      <c r="A184" s="7"/>
      <c r="B184" s="7"/>
      <c r="C184" s="7"/>
      <c r="D184" s="7"/>
      <c r="E184" s="7"/>
      <c r="F184" s="7"/>
      <c r="G184" s="7"/>
    </row>
    <row r="185" spans="1:7">
      <c r="A185" s="7"/>
      <c r="B185" s="7"/>
      <c r="C185" s="7"/>
      <c r="D185" s="7"/>
      <c r="E185" s="7"/>
      <c r="F185" s="7"/>
      <c r="G185" s="7"/>
    </row>
    <row r="186" spans="1:7">
      <c r="A186" s="7"/>
      <c r="B186" s="7"/>
      <c r="C186" s="7"/>
      <c r="D186" s="7"/>
      <c r="E186" s="7"/>
      <c r="F186" s="7"/>
      <c r="G186" s="7"/>
    </row>
    <row r="187" spans="1:7">
      <c r="A187" s="7"/>
      <c r="B187" s="7"/>
      <c r="C187" s="7"/>
      <c r="D187" s="7"/>
      <c r="E187" s="7"/>
      <c r="F187" s="7"/>
      <c r="G187" s="7"/>
    </row>
    <row r="188" spans="1:7">
      <c r="A188" s="7"/>
      <c r="B188" s="7"/>
      <c r="C188" s="7"/>
      <c r="D188" s="7"/>
      <c r="E188" s="7"/>
      <c r="F188" s="7"/>
      <c r="G188" s="7"/>
    </row>
    <row r="189" spans="1:7">
      <c r="A189" s="7"/>
      <c r="B189" s="7"/>
      <c r="C189" s="7"/>
      <c r="D189" s="7"/>
      <c r="E189" s="7"/>
      <c r="F189" s="7"/>
      <c r="G189" s="7"/>
    </row>
    <row r="190" spans="1:7">
      <c r="A190" s="7"/>
      <c r="B190" s="7"/>
      <c r="C190" s="7"/>
      <c r="D190" s="7"/>
      <c r="E190" s="7"/>
      <c r="F190" s="7"/>
      <c r="G190" s="7"/>
    </row>
    <row r="191" spans="1:7">
      <c r="A191" s="7"/>
      <c r="B191" s="7"/>
      <c r="C191" s="7"/>
      <c r="D191" s="7"/>
      <c r="E191" s="7"/>
      <c r="F191" s="7"/>
      <c r="G191" s="7"/>
    </row>
    <row r="192" spans="1:7">
      <c r="A192" s="7"/>
      <c r="B192" s="7"/>
      <c r="C192" s="7"/>
      <c r="D192" s="7"/>
      <c r="E192" s="7"/>
      <c r="F192" s="7"/>
      <c r="G192" s="7"/>
    </row>
    <row r="193" spans="1:7">
      <c r="A193" s="7"/>
      <c r="B193" s="7"/>
      <c r="C193" s="7"/>
      <c r="D193" s="7"/>
      <c r="E193" s="7"/>
      <c r="F193" s="7"/>
      <c r="G193" s="7"/>
    </row>
    <row r="194" spans="1:7">
      <c r="A194" s="7"/>
      <c r="B194" s="7"/>
      <c r="C194" s="7"/>
      <c r="D194" s="7"/>
      <c r="E194" s="7"/>
      <c r="F194" s="7"/>
      <c r="G194" s="7"/>
    </row>
    <row r="195" spans="1:7">
      <c r="A195" s="7"/>
      <c r="B195" s="7"/>
      <c r="C195" s="7"/>
      <c r="D195" s="7"/>
      <c r="E195" s="7"/>
      <c r="F195" s="7"/>
      <c r="G195" s="7"/>
    </row>
    <row r="196" spans="1:7">
      <c r="A196" s="7"/>
      <c r="B196" s="7"/>
      <c r="C196" s="7"/>
      <c r="D196" s="7"/>
      <c r="E196" s="7"/>
      <c r="F196" s="7"/>
      <c r="G196" s="7"/>
    </row>
    <row r="197" spans="1:7">
      <c r="A197" s="7"/>
      <c r="B197" s="7"/>
      <c r="C197" s="7"/>
      <c r="D197" s="7"/>
      <c r="E197" s="7"/>
      <c r="F197" s="7"/>
      <c r="G197" s="7"/>
    </row>
    <row r="198" spans="1:7">
      <c r="A198" s="7"/>
      <c r="B198" s="7"/>
      <c r="C198" s="7"/>
      <c r="D198" s="7"/>
      <c r="E198" s="7"/>
      <c r="F198" s="7"/>
      <c r="G198" s="7"/>
    </row>
    <row r="199" spans="1:7">
      <c r="A199" s="7"/>
      <c r="B199" s="7"/>
      <c r="C199" s="7"/>
      <c r="D199" s="7"/>
      <c r="E199" s="7"/>
      <c r="F199" s="7"/>
      <c r="G199" s="7"/>
    </row>
    <row r="200" spans="1:7">
      <c r="A200" s="7"/>
      <c r="B200" s="7"/>
      <c r="C200" s="7"/>
      <c r="D200" s="7"/>
      <c r="E200" s="7"/>
      <c r="F200" s="7"/>
      <c r="G200" s="7"/>
    </row>
    <row r="201" spans="1:7">
      <c r="A201" s="7"/>
      <c r="B201" s="7"/>
      <c r="C201" s="7"/>
      <c r="D201" s="7"/>
      <c r="E201" s="7"/>
      <c r="F201" s="7"/>
      <c r="G201" s="7"/>
    </row>
    <row r="202" spans="1:7">
      <c r="A202" s="7"/>
      <c r="B202" s="7"/>
      <c r="C202" s="7"/>
      <c r="D202" s="7"/>
      <c r="E202" s="7"/>
      <c r="F202" s="7"/>
      <c r="G202" s="7"/>
    </row>
    <row r="203" spans="1:7">
      <c r="A203" s="7"/>
      <c r="B203" s="7"/>
      <c r="C203" s="7"/>
      <c r="D203" s="7"/>
      <c r="E203" s="7"/>
      <c r="F203" s="7"/>
      <c r="G203" s="7"/>
    </row>
    <row r="204" spans="1:7">
      <c r="A204" s="7"/>
      <c r="B204" s="7"/>
      <c r="C204" s="7"/>
      <c r="D204" s="7"/>
      <c r="E204" s="7"/>
      <c r="F204" s="7"/>
      <c r="G204" s="7"/>
    </row>
    <row r="205" spans="1:7">
      <c r="A205" s="7"/>
      <c r="B205" s="7"/>
      <c r="C205" s="7"/>
      <c r="D205" s="7"/>
      <c r="E205" s="7"/>
      <c r="F205" s="7"/>
      <c r="G205" s="7"/>
    </row>
    <row r="206" spans="1:7">
      <c r="A206" s="7"/>
      <c r="B206" s="7"/>
      <c r="C206" s="7"/>
      <c r="D206" s="7"/>
      <c r="E206" s="7"/>
      <c r="F206" s="7"/>
      <c r="G206" s="7"/>
    </row>
    <row r="207" spans="1:7">
      <c r="A207" s="7"/>
      <c r="B207" s="7"/>
      <c r="C207" s="7"/>
      <c r="D207" s="7"/>
      <c r="E207" s="7"/>
      <c r="F207" s="7"/>
      <c r="G207" s="7"/>
    </row>
    <row r="208" spans="1:7">
      <c r="A208" s="7"/>
      <c r="B208" s="7"/>
      <c r="C208" s="7"/>
      <c r="D208" s="7"/>
      <c r="E208" s="7"/>
      <c r="F208" s="7"/>
      <c r="G208" s="7"/>
    </row>
    <row r="209" spans="1:7">
      <c r="A209" s="7"/>
      <c r="B209" s="7"/>
      <c r="C209" s="7"/>
      <c r="D209" s="7"/>
      <c r="E209" s="7"/>
      <c r="F209" s="7"/>
      <c r="G209" s="7"/>
    </row>
    <row r="210" spans="1:7">
      <c r="A210" s="7"/>
      <c r="B210" s="7"/>
      <c r="C210" s="7"/>
      <c r="D210" s="7"/>
      <c r="E210" s="7"/>
      <c r="F210" s="7"/>
      <c r="G210" s="7"/>
    </row>
    <row r="211" spans="1:7">
      <c r="A211" s="7"/>
      <c r="B211" s="7"/>
      <c r="C211" s="7"/>
      <c r="D211" s="7"/>
      <c r="E211" s="7"/>
      <c r="F211" s="7"/>
      <c r="G211" s="7"/>
    </row>
    <row r="212" spans="1:7">
      <c r="A212" s="7"/>
      <c r="B212" s="7"/>
      <c r="C212" s="7"/>
      <c r="D212" s="7"/>
      <c r="E212" s="7"/>
      <c r="F212" s="7"/>
      <c r="G212" s="7"/>
    </row>
    <row r="213" spans="1:7">
      <c r="A213" s="7"/>
      <c r="B213" s="7"/>
      <c r="C213" s="7"/>
      <c r="D213" s="7"/>
      <c r="E213" s="7"/>
      <c r="F213" s="7"/>
      <c r="G213" s="7"/>
    </row>
    <row r="214" spans="1:7">
      <c r="A214" s="7"/>
      <c r="B214" s="7"/>
      <c r="C214" s="7"/>
      <c r="D214" s="7"/>
      <c r="E214" s="7"/>
      <c r="F214" s="7"/>
      <c r="G214" s="7"/>
    </row>
    <row r="215" spans="1:7">
      <c r="A215" s="7"/>
      <c r="B215" s="7"/>
      <c r="C215" s="7"/>
      <c r="D215" s="7"/>
      <c r="E215" s="7"/>
      <c r="F215" s="7"/>
      <c r="G215" s="7"/>
    </row>
    <row r="216" spans="1:7">
      <c r="A216" s="7"/>
      <c r="B216" s="7"/>
      <c r="C216" s="7"/>
      <c r="D216" s="7"/>
      <c r="E216" s="7"/>
      <c r="F216" s="7"/>
      <c r="G216" s="7"/>
    </row>
    <row r="217" spans="1:7">
      <c r="A217" s="7"/>
      <c r="B217" s="7"/>
      <c r="C217" s="7"/>
      <c r="D217" s="7"/>
      <c r="E217" s="7"/>
      <c r="F217" s="7"/>
      <c r="G217" s="7"/>
    </row>
    <row r="218" spans="1:7">
      <c r="A218" s="7"/>
      <c r="B218" s="7"/>
      <c r="C218" s="7"/>
      <c r="D218" s="7"/>
      <c r="E218" s="7"/>
      <c r="F218" s="7"/>
      <c r="G218" s="7"/>
    </row>
    <row r="219" spans="1:7">
      <c r="A219" s="7"/>
      <c r="B219" s="7"/>
      <c r="C219" s="7"/>
      <c r="D219" s="7"/>
      <c r="E219" s="7"/>
      <c r="F219" s="7"/>
      <c r="G219" s="7"/>
    </row>
    <row r="220" spans="1:7">
      <c r="A220" s="7"/>
      <c r="B220" s="7"/>
      <c r="C220" s="7"/>
      <c r="D220" s="7"/>
      <c r="E220" s="7"/>
      <c r="F220" s="7"/>
      <c r="G220" s="7"/>
    </row>
    <row r="221" spans="1:7">
      <c r="A221" s="7"/>
      <c r="B221" s="7"/>
      <c r="C221" s="7"/>
      <c r="D221" s="7"/>
      <c r="E221" s="7"/>
      <c r="F221" s="7"/>
      <c r="G221" s="7"/>
    </row>
    <row r="222" spans="1:7">
      <c r="A222" s="7"/>
      <c r="B222" s="7"/>
      <c r="C222" s="7"/>
      <c r="D222" s="7"/>
      <c r="E222" s="7"/>
      <c r="F222" s="7"/>
      <c r="G222" s="7"/>
    </row>
    <row r="223" spans="1:7">
      <c r="A223" s="7"/>
      <c r="B223" s="7"/>
      <c r="C223" s="7"/>
      <c r="D223" s="7"/>
      <c r="E223" s="7"/>
      <c r="F223" s="7"/>
      <c r="G223" s="7"/>
    </row>
    <row r="224" spans="1:7">
      <c r="A224" s="7"/>
      <c r="B224" s="7"/>
      <c r="C224" s="7"/>
      <c r="D224" s="7"/>
      <c r="E224" s="7"/>
      <c r="F224" s="7"/>
      <c r="G224" s="7"/>
    </row>
    <row r="225" spans="1:7">
      <c r="A225" s="7"/>
      <c r="B225" s="7"/>
      <c r="C225" s="7"/>
      <c r="D225" s="7"/>
      <c r="E225" s="7"/>
      <c r="F225" s="7"/>
      <c r="G225" s="7"/>
    </row>
    <row r="226" spans="1:7">
      <c r="A226" s="7"/>
      <c r="B226" s="7"/>
      <c r="C226" s="7"/>
      <c r="D226" s="7"/>
      <c r="E226" s="7"/>
      <c r="F226" s="7"/>
      <c r="G226" s="7"/>
    </row>
    <row r="227" spans="1:7">
      <c r="A227" s="7"/>
      <c r="B227" s="7"/>
      <c r="C227" s="7"/>
      <c r="D227" s="7"/>
      <c r="E227" s="7"/>
      <c r="F227" s="7"/>
      <c r="G227" s="7"/>
    </row>
    <row r="228" spans="1:7">
      <c r="A228" s="7"/>
      <c r="B228" s="7"/>
      <c r="C228" s="7"/>
      <c r="D228" s="7"/>
      <c r="E228" s="7"/>
      <c r="F228" s="7"/>
      <c r="G228" s="7"/>
    </row>
    <row r="229" spans="1:7">
      <c r="A229" s="7"/>
      <c r="B229" s="7"/>
      <c r="C229" s="7"/>
      <c r="D229" s="7"/>
      <c r="E229" s="7"/>
      <c r="F229" s="7"/>
      <c r="G229" s="7"/>
    </row>
    <row r="230" spans="1:7">
      <c r="A230" s="7"/>
      <c r="B230" s="7"/>
      <c r="C230" s="7"/>
      <c r="D230" s="7"/>
      <c r="E230" s="7"/>
      <c r="F230" s="7"/>
      <c r="G230" s="7"/>
    </row>
    <row r="231" spans="1:7">
      <c r="A231" s="7"/>
      <c r="B231" s="7"/>
      <c r="C231" s="7"/>
      <c r="D231" s="7"/>
      <c r="E231" s="7"/>
      <c r="F231" s="7"/>
      <c r="G231" s="7"/>
    </row>
    <row r="232" spans="1:7">
      <c r="A232" s="7"/>
      <c r="B232" s="7"/>
      <c r="C232" s="7"/>
      <c r="D232" s="7"/>
      <c r="E232" s="7"/>
      <c r="F232" s="7"/>
      <c r="G232" s="7"/>
    </row>
    <row r="233" spans="1:7">
      <c r="A233" s="7"/>
      <c r="B233" s="7"/>
      <c r="C233" s="7"/>
      <c r="D233" s="7"/>
      <c r="E233" s="7"/>
      <c r="F233" s="7"/>
      <c r="G233" s="7"/>
    </row>
    <row r="234" spans="1:7">
      <c r="A234" s="7"/>
      <c r="B234" s="7"/>
      <c r="C234" s="7"/>
      <c r="D234" s="7"/>
      <c r="E234" s="7"/>
      <c r="F234" s="7"/>
      <c r="G234" s="7"/>
    </row>
    <row r="235" spans="1:7">
      <c r="A235" s="7"/>
      <c r="B235" s="7"/>
      <c r="C235" s="7"/>
      <c r="D235" s="7"/>
      <c r="E235" s="7"/>
      <c r="F235" s="7"/>
      <c r="G235" s="7"/>
    </row>
    <row r="236" spans="1:7">
      <c r="A236" s="7"/>
      <c r="B236" s="7"/>
      <c r="C236" s="7"/>
      <c r="D236" s="7"/>
      <c r="E236" s="7"/>
      <c r="F236" s="7"/>
      <c r="G236" s="7"/>
    </row>
    <row r="237" spans="1:7">
      <c r="A237" s="7"/>
      <c r="B237" s="7"/>
      <c r="C237" s="7"/>
      <c r="D237" s="7"/>
      <c r="E237" s="7"/>
      <c r="F237" s="7"/>
      <c r="G237" s="7"/>
    </row>
    <row r="238" spans="1:7">
      <c r="A238" s="7"/>
      <c r="B238" s="7"/>
      <c r="C238" s="7"/>
      <c r="D238" s="7"/>
      <c r="E238" s="7"/>
      <c r="F238" s="7"/>
      <c r="G238" s="7"/>
    </row>
    <row r="239" spans="1:7">
      <c r="A239" s="7"/>
      <c r="B239" s="7"/>
      <c r="C239" s="7"/>
      <c r="D239" s="7"/>
      <c r="E239" s="7"/>
      <c r="F239" s="7"/>
      <c r="G239" s="7"/>
    </row>
    <row r="240" spans="1:7">
      <c r="A240" s="7"/>
      <c r="B240" s="7"/>
      <c r="C240" s="7"/>
      <c r="D240" s="7"/>
      <c r="E240" s="7"/>
      <c r="F240" s="7"/>
      <c r="G240" s="7"/>
    </row>
    <row r="241" spans="1:7">
      <c r="A241" s="7"/>
      <c r="B241" s="7"/>
      <c r="C241" s="7"/>
      <c r="D241" s="7"/>
      <c r="E241" s="7"/>
      <c r="F241" s="7"/>
      <c r="G241" s="7"/>
    </row>
    <row r="242" spans="1:7">
      <c r="A242" s="7"/>
      <c r="B242" s="7"/>
      <c r="C242" s="7"/>
      <c r="D242" s="7"/>
      <c r="E242" s="7"/>
      <c r="F242" s="7"/>
      <c r="G242" s="7"/>
    </row>
    <row r="243" spans="1:7">
      <c r="A243" s="7"/>
      <c r="B243" s="7"/>
      <c r="C243" s="7"/>
      <c r="D243" s="7"/>
      <c r="E243" s="7"/>
      <c r="F243" s="7"/>
      <c r="G243" s="7"/>
    </row>
    <row r="244" spans="1:7">
      <c r="A244" s="7"/>
      <c r="B244" s="7"/>
      <c r="C244" s="7"/>
      <c r="D244" s="7"/>
      <c r="E244" s="7"/>
      <c r="F244" s="7"/>
      <c r="G244" s="7"/>
    </row>
    <row r="245" spans="1:7">
      <c r="A245" s="7"/>
      <c r="B245" s="7"/>
      <c r="C245" s="7"/>
      <c r="D245" s="7"/>
      <c r="E245" s="7"/>
      <c r="F245" s="7"/>
      <c r="G245" s="7"/>
    </row>
    <row r="246" spans="1:7">
      <c r="A246" s="7"/>
      <c r="B246" s="7"/>
      <c r="C246" s="7"/>
      <c r="D246" s="7"/>
      <c r="E246" s="7"/>
      <c r="F246" s="7"/>
      <c r="G246" s="7"/>
    </row>
    <row r="247" spans="1:7">
      <c r="A247" s="7"/>
      <c r="B247" s="7"/>
      <c r="C247" s="7"/>
      <c r="D247" s="7"/>
      <c r="E247" s="7"/>
      <c r="F247" s="7"/>
      <c r="G247" s="7"/>
    </row>
    <row r="248" spans="1:7">
      <c r="A248" s="7"/>
      <c r="B248" s="7"/>
      <c r="C248" s="7"/>
      <c r="D248" s="7"/>
      <c r="E248" s="7"/>
      <c r="F248" s="7"/>
      <c r="G248" s="7"/>
    </row>
    <row r="249" spans="1:7">
      <c r="A249" s="7"/>
      <c r="B249" s="7"/>
      <c r="C249" s="7"/>
      <c r="D249" s="7"/>
      <c r="E249" s="7"/>
      <c r="F249" s="7"/>
      <c r="G249" s="7"/>
    </row>
    <row r="250" spans="1:7">
      <c r="A250" s="7"/>
      <c r="B250" s="7"/>
      <c r="C250" s="7"/>
      <c r="D250" s="7"/>
      <c r="E250" s="7"/>
      <c r="F250" s="7"/>
      <c r="G250" s="7"/>
    </row>
    <row r="251" spans="1:7">
      <c r="A251" s="7"/>
      <c r="B251" s="7"/>
      <c r="C251" s="7"/>
      <c r="D251" s="7"/>
      <c r="E251" s="7"/>
      <c r="F251" s="7"/>
      <c r="G251" s="7"/>
    </row>
    <row r="252" spans="1:7">
      <c r="A252" s="7"/>
      <c r="B252" s="7"/>
      <c r="C252" s="7"/>
      <c r="D252" s="7"/>
      <c r="E252" s="7"/>
      <c r="F252" s="7"/>
      <c r="G252" s="7"/>
    </row>
    <row r="253" spans="1:7">
      <c r="A253" s="7"/>
      <c r="B253" s="7"/>
      <c r="C253" s="7"/>
      <c r="D253" s="7"/>
      <c r="E253" s="7"/>
      <c r="F253" s="7"/>
      <c r="G253" s="7"/>
    </row>
    <row r="254" spans="1:7">
      <c r="A254" s="7"/>
      <c r="B254" s="7"/>
      <c r="C254" s="7"/>
      <c r="D254" s="7"/>
      <c r="E254" s="7"/>
      <c r="F254" s="7"/>
      <c r="G254" s="7"/>
    </row>
    <row r="255" spans="1:7">
      <c r="A255" s="7"/>
      <c r="B255" s="7"/>
      <c r="C255" s="7"/>
      <c r="D255" s="7"/>
      <c r="E255" s="7"/>
      <c r="F255" s="7"/>
      <c r="G255" s="7"/>
    </row>
    <row r="256" spans="1:7">
      <c r="A256" s="7"/>
      <c r="B256" s="7"/>
      <c r="C256" s="7"/>
      <c r="D256" s="7"/>
      <c r="E256" s="7"/>
      <c r="F256" s="7"/>
      <c r="G256" s="7"/>
    </row>
    <row r="257" spans="1:7">
      <c r="A257" s="7"/>
      <c r="B257" s="7"/>
      <c r="C257" s="7"/>
      <c r="D257" s="7"/>
      <c r="E257" s="7"/>
      <c r="F257" s="7"/>
      <c r="G257" s="7"/>
    </row>
    <row r="258" spans="1:7">
      <c r="A258" s="7"/>
      <c r="B258" s="7"/>
      <c r="C258" s="7"/>
      <c r="D258" s="7"/>
      <c r="E258" s="7"/>
      <c r="F258" s="7"/>
      <c r="G258" s="7"/>
    </row>
    <row r="259" spans="1:7">
      <c r="A259" s="7"/>
      <c r="B259" s="7"/>
      <c r="C259" s="7"/>
      <c r="D259" s="7"/>
      <c r="E259" s="7"/>
      <c r="F259" s="7"/>
      <c r="G259" s="7"/>
    </row>
    <row r="260" spans="1:7">
      <c r="A260" s="7"/>
      <c r="B260" s="7"/>
      <c r="C260" s="7"/>
      <c r="D260" s="7"/>
      <c r="E260" s="7"/>
      <c r="F260" s="7"/>
      <c r="G260" s="7"/>
    </row>
    <row r="261" spans="1:7">
      <c r="A261" s="7"/>
      <c r="B261" s="7"/>
      <c r="C261" s="7"/>
      <c r="D261" s="7"/>
      <c r="E261" s="7"/>
      <c r="F261" s="7"/>
      <c r="G261" s="7"/>
    </row>
    <row r="262" spans="1:7">
      <c r="A262" s="7"/>
      <c r="B262" s="7"/>
      <c r="C262" s="7"/>
      <c r="D262" s="7"/>
      <c r="E262" s="7"/>
      <c r="F262" s="7"/>
      <c r="G262" s="7"/>
    </row>
    <row r="263" spans="1:7">
      <c r="A263" s="7"/>
      <c r="B263" s="7"/>
      <c r="C263" s="7"/>
      <c r="D263" s="7"/>
      <c r="E263" s="7"/>
      <c r="F263" s="7"/>
      <c r="G263" s="7"/>
    </row>
    <row r="264" spans="1:7">
      <c r="A264" s="7"/>
      <c r="B264" s="7"/>
      <c r="C264" s="7"/>
      <c r="D264" s="7"/>
      <c r="E264" s="7"/>
      <c r="F264" s="7"/>
      <c r="G264" s="7"/>
    </row>
    <row r="265" spans="1:7">
      <c r="A265" s="7"/>
      <c r="B265" s="7"/>
      <c r="C265" s="7"/>
      <c r="D265" s="7"/>
      <c r="E265" s="7"/>
      <c r="F265" s="7"/>
      <c r="G265" s="7"/>
    </row>
    <row r="266" spans="1:7">
      <c r="A266" s="7"/>
      <c r="B266" s="7"/>
      <c r="C266" s="7"/>
      <c r="D266" s="7"/>
      <c r="E266" s="7"/>
      <c r="F266" s="7"/>
      <c r="G266" s="7"/>
    </row>
    <row r="267" spans="1:7">
      <c r="A267" s="7"/>
      <c r="B267" s="7"/>
      <c r="C267" s="7"/>
      <c r="D267" s="7"/>
      <c r="E267" s="7"/>
      <c r="F267" s="7"/>
      <c r="G267" s="7"/>
    </row>
    <row r="268" spans="1:7">
      <c r="A268" s="7"/>
      <c r="B268" s="7"/>
      <c r="C268" s="7"/>
      <c r="D268" s="7"/>
      <c r="E268" s="7"/>
      <c r="F268" s="7"/>
      <c r="G268" s="7"/>
    </row>
    <row r="269" spans="1:7">
      <c r="A269" s="7"/>
      <c r="B269" s="7"/>
      <c r="C269" s="7"/>
      <c r="D269" s="7"/>
      <c r="E269" s="7"/>
      <c r="F269" s="7"/>
      <c r="G269" s="7"/>
    </row>
    <row r="270" spans="1:7">
      <c r="A270" s="7"/>
      <c r="B270" s="7"/>
      <c r="C270" s="7"/>
      <c r="D270" s="7"/>
      <c r="E270" s="7"/>
      <c r="F270" s="7"/>
      <c r="G270" s="7"/>
    </row>
    <row r="271" spans="1:7">
      <c r="A271" s="7"/>
      <c r="B271" s="7"/>
      <c r="C271" s="7"/>
      <c r="D271" s="7"/>
      <c r="E271" s="7"/>
      <c r="F271" s="7"/>
      <c r="G271" s="7"/>
    </row>
    <row r="272" spans="1:7">
      <c r="A272" s="7"/>
      <c r="B272" s="7"/>
      <c r="C272" s="7"/>
      <c r="D272" s="7"/>
      <c r="E272" s="7"/>
      <c r="F272" s="7"/>
      <c r="G272" s="7"/>
    </row>
    <row r="273" spans="1:7">
      <c r="A273" s="7"/>
      <c r="B273" s="7"/>
      <c r="C273" s="7"/>
      <c r="D273" s="7"/>
      <c r="E273" s="7"/>
      <c r="F273" s="7"/>
      <c r="G273" s="7"/>
    </row>
    <row r="274" spans="1:7">
      <c r="A274" s="7"/>
      <c r="B274" s="7"/>
      <c r="C274" s="7"/>
      <c r="D274" s="7"/>
      <c r="E274" s="7"/>
      <c r="F274" s="7"/>
      <c r="G274" s="7"/>
    </row>
    <row r="275" spans="1:7">
      <c r="A275" s="7"/>
      <c r="B275" s="7"/>
      <c r="C275" s="7"/>
      <c r="D275" s="7"/>
      <c r="E275" s="7"/>
      <c r="F275" s="7"/>
      <c r="G275" s="7"/>
    </row>
    <row r="276" spans="1:7">
      <c r="A276" s="7"/>
      <c r="B276" s="7"/>
      <c r="C276" s="7"/>
      <c r="D276" s="7"/>
      <c r="E276" s="7"/>
      <c r="F276" s="7"/>
      <c r="G276" s="7"/>
    </row>
    <row r="277" spans="1:7">
      <c r="A277" s="7"/>
      <c r="B277" s="7"/>
      <c r="C277" s="7"/>
      <c r="D277" s="7"/>
      <c r="E277" s="7"/>
      <c r="F277" s="7"/>
      <c r="G277" s="7"/>
    </row>
    <row r="278" spans="1:7">
      <c r="A278" s="7"/>
      <c r="B278" s="7"/>
      <c r="C278" s="7"/>
      <c r="D278" s="7"/>
      <c r="E278" s="7"/>
      <c r="F278" s="7"/>
      <c r="G278" s="7"/>
    </row>
    <row r="279" spans="1:7">
      <c r="A279" s="7"/>
      <c r="B279" s="7"/>
      <c r="C279" s="7"/>
      <c r="D279" s="7"/>
      <c r="E279" s="7"/>
      <c r="F279" s="7"/>
      <c r="G279" s="7"/>
    </row>
    <row r="280" spans="1:7">
      <c r="A280" s="7"/>
      <c r="B280" s="7"/>
      <c r="C280" s="7"/>
      <c r="D280" s="7"/>
      <c r="E280" s="7"/>
      <c r="F280" s="7"/>
      <c r="G280" s="7"/>
    </row>
    <row r="281" spans="1:7">
      <c r="A281" s="7"/>
      <c r="B281" s="7"/>
      <c r="C281" s="7"/>
      <c r="D281" s="7"/>
      <c r="E281" s="7"/>
      <c r="F281" s="7"/>
      <c r="G281" s="7"/>
    </row>
    <row r="282" spans="1:7">
      <c r="A282" s="7"/>
      <c r="B282" s="7"/>
      <c r="C282" s="7"/>
      <c r="D282" s="7"/>
      <c r="E282" s="7"/>
      <c r="F282" s="7"/>
      <c r="G282" s="7"/>
    </row>
    <row r="283" spans="1:7">
      <c r="A283" s="7"/>
      <c r="B283" s="7"/>
      <c r="C283" s="7"/>
      <c r="D283" s="7"/>
      <c r="E283" s="7"/>
      <c r="F283" s="7"/>
      <c r="G283" s="7"/>
    </row>
    <row r="284" spans="1:7">
      <c r="A284" s="7"/>
      <c r="B284" s="7"/>
      <c r="C284" s="7"/>
      <c r="D284" s="7"/>
      <c r="E284" s="7"/>
      <c r="F284" s="7"/>
      <c r="G284" s="7"/>
    </row>
    <row r="285" spans="1:7">
      <c r="A285" s="7"/>
      <c r="B285" s="7"/>
      <c r="C285" s="7"/>
      <c r="D285" s="7"/>
      <c r="E285" s="7"/>
      <c r="F285" s="7"/>
      <c r="G285" s="7"/>
    </row>
    <row r="286" spans="1:7">
      <c r="A286" s="7"/>
      <c r="B286" s="7"/>
      <c r="C286" s="7"/>
      <c r="D286" s="7"/>
      <c r="E286" s="7"/>
      <c r="F286" s="7"/>
      <c r="G286" s="7"/>
    </row>
    <row r="287" spans="1:7">
      <c r="A287" s="7"/>
      <c r="B287" s="7"/>
      <c r="C287" s="7"/>
      <c r="D287" s="7"/>
      <c r="E287" s="7"/>
      <c r="F287" s="7"/>
      <c r="G287" s="7"/>
    </row>
    <row r="288" spans="1:7">
      <c r="A288" s="7"/>
      <c r="B288" s="7"/>
      <c r="C288" s="7"/>
      <c r="D288" s="7"/>
      <c r="E288" s="7"/>
      <c r="F288" s="7"/>
      <c r="G288" s="7"/>
    </row>
    <row r="289" spans="1:7">
      <c r="A289" s="7"/>
      <c r="B289" s="7"/>
      <c r="C289" s="7"/>
      <c r="D289" s="7"/>
      <c r="E289" s="7"/>
      <c r="F289" s="7"/>
      <c r="G289" s="7"/>
    </row>
    <row r="290" spans="1:7">
      <c r="A290" s="7"/>
      <c r="B290" s="7"/>
      <c r="C290" s="7"/>
      <c r="D290" s="7"/>
      <c r="E290" s="7"/>
      <c r="F290" s="7"/>
      <c r="G290" s="7"/>
    </row>
    <row r="291" spans="1:7">
      <c r="A291" s="7"/>
      <c r="B291" s="7"/>
      <c r="C291" s="7"/>
      <c r="D291" s="7"/>
      <c r="E291" s="7"/>
      <c r="F291" s="7"/>
      <c r="G291" s="7"/>
    </row>
    <row r="292" spans="1:7">
      <c r="A292" s="7"/>
      <c r="B292" s="7"/>
      <c r="C292" s="7"/>
      <c r="D292" s="7"/>
      <c r="E292" s="7"/>
      <c r="F292" s="7"/>
      <c r="G292" s="7"/>
    </row>
    <row r="293" spans="1:7">
      <c r="A293" s="7"/>
      <c r="B293" s="7"/>
      <c r="C293" s="7"/>
      <c r="D293" s="7"/>
      <c r="E293" s="7"/>
      <c r="F293" s="7"/>
      <c r="G293" s="7"/>
    </row>
    <row r="294" spans="1:7">
      <c r="A294" s="7"/>
      <c r="B294" s="7"/>
      <c r="C294" s="7"/>
      <c r="D294" s="7"/>
      <c r="E294" s="7"/>
      <c r="F294" s="7"/>
      <c r="G294" s="7"/>
    </row>
    <row r="295" spans="1:7">
      <c r="A295" s="7"/>
      <c r="B295" s="7"/>
      <c r="C295" s="7"/>
      <c r="D295" s="7"/>
      <c r="E295" s="7"/>
      <c r="F295" s="7"/>
      <c r="G295" s="7"/>
    </row>
    <row r="296" spans="1:7">
      <c r="A296" s="7"/>
      <c r="B296" s="7"/>
      <c r="C296" s="7"/>
      <c r="D296" s="7"/>
      <c r="E296" s="7"/>
      <c r="F296" s="7"/>
      <c r="G296" s="7"/>
    </row>
    <row r="297" spans="1:7">
      <c r="A297" s="7"/>
      <c r="B297" s="7"/>
      <c r="C297" s="7"/>
      <c r="D297" s="7"/>
      <c r="E297" s="7"/>
      <c r="F297" s="7"/>
      <c r="G297" s="7"/>
    </row>
    <row r="298" spans="1:7">
      <c r="A298" s="7"/>
      <c r="B298" s="7"/>
      <c r="C298" s="7"/>
      <c r="D298" s="7"/>
      <c r="E298" s="7"/>
      <c r="F298" s="7"/>
      <c r="G298" s="7"/>
    </row>
    <row r="299" spans="1:7">
      <c r="A299" s="7"/>
      <c r="B299" s="7"/>
      <c r="C299" s="7"/>
      <c r="D299" s="7"/>
      <c r="E299" s="7"/>
      <c r="F299" s="7"/>
      <c r="G299" s="7"/>
    </row>
    <row r="300" spans="1:7">
      <c r="A300" s="7"/>
      <c r="B300" s="7"/>
      <c r="C300" s="7"/>
      <c r="D300" s="7"/>
      <c r="E300" s="7"/>
      <c r="F300" s="7"/>
      <c r="G300" s="7"/>
    </row>
    <row r="301" spans="1:7">
      <c r="A301" s="7"/>
      <c r="B301" s="7"/>
      <c r="C301" s="7"/>
      <c r="D301" s="7"/>
      <c r="E301" s="7"/>
      <c r="F301" s="7"/>
      <c r="G301" s="7"/>
    </row>
    <row r="302" spans="1:7">
      <c r="A302" s="7"/>
      <c r="B302" s="7"/>
      <c r="C302" s="7"/>
      <c r="D302" s="7"/>
      <c r="E302" s="7"/>
      <c r="F302" s="7"/>
      <c r="G302" s="7"/>
    </row>
    <row r="303" spans="1:7">
      <c r="A303" s="7"/>
      <c r="B303" s="7"/>
      <c r="C303" s="7"/>
      <c r="D303" s="7"/>
      <c r="E303" s="7"/>
      <c r="F303" s="7"/>
      <c r="G303" s="7"/>
    </row>
    <row r="304" spans="1:7">
      <c r="A304" s="7"/>
      <c r="B304" s="7"/>
      <c r="C304" s="7"/>
      <c r="D304" s="7"/>
      <c r="E304" s="7"/>
      <c r="F304" s="7"/>
      <c r="G304" s="7"/>
    </row>
    <row r="305" spans="1:7">
      <c r="A305" s="7"/>
      <c r="B305" s="7"/>
      <c r="C305" s="7"/>
      <c r="D305" s="7"/>
      <c r="E305" s="7"/>
      <c r="F305" s="7"/>
      <c r="G305" s="7"/>
    </row>
    <row r="306" spans="1:7">
      <c r="A306" s="7"/>
      <c r="B306" s="7"/>
      <c r="C306" s="7"/>
      <c r="D306" s="7"/>
      <c r="E306" s="7"/>
      <c r="F306" s="7"/>
      <c r="G306" s="7"/>
    </row>
    <row r="307" spans="1:7">
      <c r="A307" s="7"/>
      <c r="B307" s="7"/>
      <c r="C307" s="7"/>
      <c r="D307" s="7"/>
      <c r="E307" s="7"/>
      <c r="F307" s="7"/>
      <c r="G307" s="7"/>
    </row>
    <row r="308" spans="1:7">
      <c r="A308" s="7"/>
      <c r="B308" s="7"/>
      <c r="C308" s="7"/>
      <c r="D308" s="7"/>
      <c r="E308" s="7"/>
      <c r="F308" s="7"/>
      <c r="G308" s="7"/>
    </row>
    <row r="309" spans="1:7">
      <c r="A309" s="7"/>
      <c r="B309" s="7"/>
      <c r="C309" s="7"/>
      <c r="D309" s="7"/>
      <c r="E309" s="7"/>
      <c r="F309" s="7"/>
      <c r="G309" s="7"/>
    </row>
    <row r="310" spans="1:7">
      <c r="A310" s="7"/>
      <c r="B310" s="7"/>
      <c r="C310" s="7"/>
      <c r="D310" s="7"/>
      <c r="E310" s="7"/>
      <c r="F310" s="7"/>
      <c r="G310" s="7"/>
    </row>
    <row r="311" spans="1:7">
      <c r="A311" s="7"/>
      <c r="B311" s="7"/>
      <c r="C311" s="7"/>
      <c r="D311" s="7"/>
      <c r="E311" s="7"/>
      <c r="F311" s="7"/>
      <c r="G311" s="7"/>
    </row>
    <row r="312" spans="1:7">
      <c r="A312" s="7"/>
      <c r="B312" s="7"/>
      <c r="C312" s="7"/>
      <c r="D312" s="7"/>
      <c r="E312" s="7"/>
      <c r="F312" s="7"/>
      <c r="G312" s="7"/>
    </row>
    <row r="313" spans="1:7">
      <c r="A313" s="7"/>
      <c r="B313" s="7"/>
      <c r="C313" s="7"/>
      <c r="D313" s="7"/>
      <c r="E313" s="7"/>
      <c r="F313" s="7"/>
      <c r="G313" s="7"/>
    </row>
    <row r="314" spans="1:7">
      <c r="A314" s="7"/>
      <c r="B314" s="7"/>
      <c r="C314" s="7"/>
      <c r="D314" s="7"/>
      <c r="E314" s="7"/>
      <c r="F314" s="7"/>
      <c r="G314" s="7"/>
    </row>
    <row r="315" spans="1:7">
      <c r="A315" s="7"/>
      <c r="B315" s="7"/>
      <c r="C315" s="7"/>
      <c r="D315" s="7"/>
      <c r="E315" s="7"/>
      <c r="F315" s="7"/>
      <c r="G315" s="7"/>
    </row>
    <row r="316" spans="1:7">
      <c r="A316" s="7"/>
      <c r="B316" s="7"/>
      <c r="C316" s="7"/>
      <c r="D316" s="7"/>
      <c r="E316" s="7"/>
      <c r="F316" s="7"/>
      <c r="G316" s="7"/>
    </row>
    <row r="317" spans="1:7">
      <c r="A317" s="7"/>
      <c r="B317" s="7"/>
      <c r="C317" s="7"/>
      <c r="D317" s="7"/>
      <c r="E317" s="7"/>
      <c r="F317" s="7"/>
      <c r="G317" s="7"/>
    </row>
    <row r="318" spans="1:7">
      <c r="A318" s="7"/>
      <c r="B318" s="7"/>
      <c r="C318" s="7"/>
      <c r="D318" s="7"/>
      <c r="E318" s="7"/>
      <c r="F318" s="7"/>
      <c r="G318" s="7"/>
    </row>
    <row r="319" spans="1:7">
      <c r="A319" s="7"/>
      <c r="B319" s="7"/>
      <c r="C319" s="7"/>
      <c r="D319" s="7"/>
      <c r="E319" s="7"/>
      <c r="F319" s="7"/>
      <c r="G319" s="7"/>
    </row>
    <row r="320" spans="1:7">
      <c r="A320" s="7"/>
      <c r="B320" s="7"/>
      <c r="C320" s="7"/>
      <c r="D320" s="7"/>
      <c r="E320" s="7"/>
      <c r="F320" s="7"/>
      <c r="G320" s="7"/>
    </row>
    <row r="321" spans="1:7">
      <c r="A321" s="7"/>
      <c r="B321" s="7"/>
      <c r="C321" s="7"/>
      <c r="D321" s="7"/>
      <c r="E321" s="7"/>
      <c r="F321" s="7"/>
      <c r="G321" s="7"/>
    </row>
    <row r="322" spans="1:7">
      <c r="A322" s="7"/>
      <c r="B322" s="7"/>
      <c r="C322" s="7"/>
      <c r="D322" s="7"/>
      <c r="E322" s="7"/>
      <c r="F322" s="7"/>
      <c r="G322" s="7"/>
    </row>
    <row r="323" spans="1:7">
      <c r="A323" s="7"/>
      <c r="B323" s="7"/>
      <c r="C323" s="7"/>
      <c r="D323" s="7"/>
      <c r="E323" s="7"/>
      <c r="F323" s="7"/>
      <c r="G323" s="7"/>
    </row>
    <row r="324" spans="1:7">
      <c r="A324" s="7"/>
      <c r="B324" s="7"/>
      <c r="C324" s="7"/>
      <c r="D324" s="7"/>
      <c r="E324" s="7"/>
      <c r="F324" s="7"/>
      <c r="G324" s="7"/>
    </row>
    <row r="325" spans="1:7">
      <c r="A325" s="7"/>
      <c r="B325" s="7"/>
      <c r="C325" s="7"/>
      <c r="D325" s="7"/>
      <c r="E325" s="7"/>
      <c r="F325" s="7"/>
      <c r="G325" s="7"/>
    </row>
    <row r="326" spans="1:7">
      <c r="A326" s="7"/>
      <c r="B326" s="7"/>
      <c r="C326" s="7"/>
      <c r="D326" s="7"/>
      <c r="E326" s="7"/>
      <c r="F326" s="7"/>
      <c r="G326" s="7"/>
    </row>
    <row r="327" spans="1:7">
      <c r="A327" s="7"/>
      <c r="B327" s="7"/>
      <c r="C327" s="7"/>
      <c r="D327" s="7"/>
      <c r="E327" s="7"/>
      <c r="F327" s="7"/>
      <c r="G327" s="7"/>
    </row>
    <row r="328" spans="1:7">
      <c r="A328" s="7"/>
      <c r="B328" s="7"/>
      <c r="C328" s="7"/>
      <c r="D328" s="7"/>
      <c r="E328" s="7"/>
      <c r="F328" s="7"/>
      <c r="G328" s="7"/>
    </row>
    <row r="329" spans="1:7">
      <c r="A329" s="7"/>
      <c r="B329" s="7"/>
      <c r="C329" s="7"/>
      <c r="D329" s="7"/>
      <c r="E329" s="7"/>
      <c r="F329" s="7"/>
      <c r="G329" s="7"/>
    </row>
    <row r="330" spans="1:7">
      <c r="A330" s="7"/>
      <c r="B330" s="7"/>
      <c r="C330" s="7"/>
      <c r="D330" s="7"/>
      <c r="E330" s="7"/>
      <c r="F330" s="7"/>
      <c r="G330" s="7"/>
    </row>
    <row r="331" spans="1:7">
      <c r="A331" s="7"/>
      <c r="B331" s="7"/>
      <c r="C331" s="7"/>
      <c r="D331" s="7"/>
      <c r="E331" s="7"/>
      <c r="F331" s="7"/>
      <c r="G331" s="7"/>
    </row>
    <row r="332" spans="1:7">
      <c r="A332" s="7"/>
      <c r="B332" s="7"/>
      <c r="C332" s="7"/>
      <c r="D332" s="7"/>
      <c r="E332" s="7"/>
      <c r="F332" s="7"/>
      <c r="G332" s="7"/>
    </row>
    <row r="333" spans="1:7">
      <c r="A333" s="7"/>
      <c r="B333" s="7"/>
      <c r="C333" s="7"/>
      <c r="D333" s="7"/>
      <c r="E333" s="7"/>
      <c r="F333" s="7"/>
      <c r="G333" s="7"/>
    </row>
    <row r="334" spans="1:7">
      <c r="A334" s="7"/>
      <c r="B334" s="7"/>
      <c r="C334" s="7"/>
      <c r="D334" s="7"/>
      <c r="E334" s="7"/>
      <c r="F334" s="7"/>
      <c r="G334" s="7"/>
    </row>
    <row r="335" spans="1:7">
      <c r="A335" s="7"/>
      <c r="B335" s="7"/>
      <c r="C335" s="7"/>
      <c r="D335" s="7"/>
      <c r="E335" s="7"/>
      <c r="F335" s="7"/>
      <c r="G335" s="7"/>
    </row>
    <row r="336" spans="1:7">
      <c r="A336" s="7"/>
      <c r="B336" s="7"/>
      <c r="C336" s="7"/>
      <c r="D336" s="7"/>
      <c r="E336" s="7"/>
      <c r="F336" s="7"/>
      <c r="G336" s="7"/>
    </row>
    <row r="337" spans="1:7">
      <c r="A337" s="7"/>
      <c r="B337" s="7"/>
      <c r="C337" s="7"/>
      <c r="D337" s="7"/>
      <c r="E337" s="7"/>
      <c r="F337" s="7"/>
      <c r="G337" s="7"/>
    </row>
    <row r="338" spans="1:7">
      <c r="A338" s="7"/>
      <c r="B338" s="7"/>
      <c r="C338" s="7"/>
      <c r="D338" s="7"/>
      <c r="E338" s="7"/>
      <c r="F338" s="7"/>
      <c r="G338" s="7"/>
    </row>
    <row r="339" spans="1:7">
      <c r="A339" s="7"/>
      <c r="B339" s="7"/>
      <c r="C339" s="7"/>
      <c r="D339" s="7"/>
      <c r="E339" s="7"/>
      <c r="F339" s="7"/>
      <c r="G339" s="7"/>
    </row>
    <row r="340" spans="1:7">
      <c r="A340" s="7"/>
      <c r="B340" s="7"/>
      <c r="C340" s="7"/>
      <c r="D340" s="7"/>
      <c r="E340" s="7"/>
      <c r="F340" s="7"/>
      <c r="G340" s="7"/>
    </row>
    <row r="341" spans="1:7">
      <c r="A341" s="7"/>
      <c r="B341" s="7"/>
      <c r="C341" s="7"/>
      <c r="D341" s="7"/>
      <c r="E341" s="7"/>
      <c r="F341" s="7"/>
      <c r="G341" s="7"/>
    </row>
    <row r="342" spans="1:7">
      <c r="A342" s="7"/>
      <c r="B342" s="7"/>
      <c r="C342" s="7"/>
      <c r="D342" s="7"/>
      <c r="E342" s="7"/>
      <c r="F342" s="7"/>
      <c r="G342" s="7"/>
    </row>
    <row r="343" spans="1:7">
      <c r="A343" s="7"/>
      <c r="B343" s="7"/>
      <c r="C343" s="7"/>
      <c r="D343" s="7"/>
      <c r="E343" s="7"/>
      <c r="F343" s="7"/>
      <c r="G343" s="7"/>
    </row>
    <row r="344" spans="1:7">
      <c r="A344" s="7"/>
      <c r="B344" s="7"/>
      <c r="C344" s="7"/>
      <c r="D344" s="7"/>
      <c r="E344" s="7"/>
      <c r="F344" s="7"/>
      <c r="G344" s="7"/>
    </row>
  </sheetData>
  <mergeCells count="10">
    <mergeCell ref="D127:E127"/>
    <mergeCell ref="A120:G121"/>
    <mergeCell ref="A122:G123"/>
    <mergeCell ref="A13:F13"/>
    <mergeCell ref="A14:F14"/>
    <mergeCell ref="A114:G115"/>
    <mergeCell ref="A116:G117"/>
    <mergeCell ref="A118:G119"/>
    <mergeCell ref="A22:G22"/>
    <mergeCell ref="A28:F28"/>
  </mergeCells>
  <pageMargins left="0.33088235294117646" right="0.26470588235294118" top="0.21739130434782608" bottom="0.75" header="0.3" footer="0.3"/>
  <pageSetup paperSize="9" scale="90" orientation="portrait" horizontalDpi="180" verticalDpi="18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2018-01-10T11:16:39Z</dcterms:modified>
</cp:coreProperties>
</file>